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UARIO\Desktop\ESTADISTICA 2026\JUNIO\PN TUNJA\lacteos\"/>
    </mc:Choice>
  </mc:AlternateContent>
  <xr:revisionPtr revIDLastSave="0" documentId="13_ncr:1_{81CC5BF5-C90F-47CC-8E91-FAA37E313DAA}" xr6:coauthVersionLast="47" xr6:coauthVersionMax="47" xr10:uidLastSave="{00000000-0000-0000-0000-000000000000}"/>
  <bookViews>
    <workbookView xWindow="-110" yWindow="-110" windowWidth="19420" windowHeight="10420" tabRatio="958" firstSheet="5" activeTab="10"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<sst xmlns="http://schemas.openxmlformats.org/spreadsheetml/2006/main" count="234" uniqueCount="185">
  <si>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</si>
  <si>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</si>
  <si>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</si>
  <si>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</si>
  <si>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</si>
  <si>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</si>
  <si>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</si>
  <si>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</si>
  <si>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</si>
  <si>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</si>
  <si>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</si>
  <si>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</si>
  <si>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</si>
  <si>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</si>
  <si>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</si>
  <si>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</si>
  <si>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</si>
  <si>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</si>
  <si>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</si>
  <si>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</si>
  <si>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</si>
  <si>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</si>
  <si>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</si>
  <si>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</si>
  <si>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</si>
  <si>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</si>
  <si>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</si>
  <si>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</si>
  <si>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</si>
  <si>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</si>
  <si>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</si>
  <si>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</si>
  <si>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</si>
  <si>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</si>
  <si>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</si>
  <si>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</si>
  <si>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</si>
  <si>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</si>
  <si>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</si>
  <si>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</si>
  <si>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</si>
  <si>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</si>
  <si>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</si>
  <si>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</si>
  <si>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</si>
  <si>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</si>
  <si>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</si>
  <si>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</si>
  <si>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</si>
  <si>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</si>
  <si>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</si>
  <si>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</si>
  <si>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</si>
  <si>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</si>
  <si>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</si>
  <si>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</si>
  <si>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</si>
  <si>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</si>
  <si>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</si>
  <si>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</si>
  <si>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</si>
  <si>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</si>
  <si>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</si>
  <si>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</si>
  <si>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</si>
  <si>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</si>
  <si>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</si>
  <si>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</si>
  <si>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</si>
  <si>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</si>
  <si>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</si>
  <si>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</si>
  <si>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</si>
  <si>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</si>
  <si>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</si>
  <si>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</si>
  <si>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</si>
  <si>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</si>
  <si>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</si>
  <si>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</si>
  <si>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</si>
  <si>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</si>
  <si>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</si>
  <si>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</si>
  <si>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</si>
  <si>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</si>
  <si>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</si>
  <si>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</si>
  <si>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</si>
  <si>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</si>
  <si>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</si>
  <si>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</si>
  <si>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</si>
  <si>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</si>
  <si>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</si>
  <si>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</si>
  <si>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</si>
  <si>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</si>
  <si>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</si>
  <si>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</si>
  <si>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</si>
  <si>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</si>
  <si>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</si>
  <si>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</si>
  <si>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</si>
  <si>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</si>
  <si>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</si>
  <si>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</si>
  <si>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</si>
  <si>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</si>
  <si>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</si>
  <si>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</si>
  <si>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</si>
  <si>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</si>
  <si>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</si>
  <si>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</si>
  <si>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</si>
  <si>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</si>
  <si>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</si>
  <si>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</si>
  <si>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</si>
  <si>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</si>
  <si>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</si>
  <si>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</si>
  <si>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</si>
  <si>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</si>
  <si>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</si>
  <si>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</si>
  <si>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</si>
  <si>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</si>
  <si>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</si>
  <si>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</si>
  <si>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Efectivo , pago electrónico, pago contra entrega</t>
  </si>
  <si>
    <t>Asesoría y soporte especializado, material didáctico, capacitacion en BPA, asesoría remota</t>
  </si>
  <si>
    <t xml:space="preserve">Se realizará pendon, pacarta publicitaria en sede de produccion
</t>
  </si>
  <si>
    <t xml:space="preserve">Diseño </t>
  </si>
  <si>
    <t>NA</t>
  </si>
  <si>
    <t>En el proceso de producción utilizar sistemas eficientes por medio de maquinaria para controlar variables como tiempos y temperaturas, y uso de redes sociales o plataformas digitales para promocionar y vender. Incluso, implementar catálogos virtuales o pedidos por WhatsApp</t>
  </si>
  <si>
    <t>EMPRENDEDORA</t>
  </si>
  <si>
    <t xml:space="preserve">Venta a distribuidores a domicilio </t>
  </si>
  <si>
    <t>Insumos para el proceso productivo – Maletines CEDEAGRO</t>
  </si>
  <si>
    <t xml:space="preserve">Las materias primas como maiz, especias y hierbas deben recibirse en formatos acordes al volumen de producción (sacos, bolsas o recipientes), claramente identificados con nombre del producto, proveedor y fecha de ingreso. Es importante que tengan aspecto limpio, seco, sin contaminación ni humedad, conservando su color, aroma y textura natural, lo que asegura un buen resultado en el producto final. Respecto al empaque, debe ser resistente, hermético y apto para alimentos, como bolsas plásticas de grado alimenticio, envases sellados o sacos con recubrimiento interno. </t>
  </si>
  <si>
    <t xml:space="preserve">Estrategias de comunicación </t>
  </si>
  <si>
    <t xml:space="preserve">Para medir el éxito del emprendimiento se establecerán métricas clave que permitan realizar un seguimiento continuo del desempeño del negocio.  Volumen de producción mensual (unidades producidas). 
Volumen de ventas mensual (unidades vendidas). 
Ingresos por ventas (valor total de las ventas realizadas). 
Participación en mercados, ferias y eventos comerciales. 
Rentabilidad del negocio (utilidad generada sobre las ventas). 
Costo de producción por kilogramo o unidad. </t>
  </si>
  <si>
    <t>Comercialización directa al consumidor final sin intermediarios;  atención de segmentos específicos como trabajadores mineros y compradores de plaza de mercado y generación de valor social al ser una iniciativa liderada por población víctima.</t>
  </si>
  <si>
    <t>Adquisición de maquinaria, equipos y software</t>
  </si>
  <si>
    <t>Mesas de trabajo</t>
  </si>
  <si>
    <t>EMPRENDEDORA - CEDEAGRO</t>
  </si>
  <si>
    <t>Alianzas con tenderos , supermercados</t>
  </si>
  <si>
    <t>Compra Mensual frecuencia de acuerdo con pedidos y existencia</t>
  </si>
  <si>
    <t>Comercio formal de Cienega y Ramiriqui, distribuidores lacteos del Municipio, proveedores de empaque, distribuidores mayoristas de condimentos</t>
  </si>
  <si>
    <t>Defectos de fabrica, satisfacción del cliente</t>
  </si>
  <si>
    <t xml:space="preserve">Entre el 2 % y 5% </t>
  </si>
  <si>
    <t>OLIVIA RAMIREZ MORENO</t>
  </si>
  <si>
    <t>LACTEOS Y TORTAS OLIVIA</t>
  </si>
  <si>
    <t xml:space="preserve">En la ciudad de Tunja y municipios cercanos existe una creciente demanda de alimentos saludables, nutritivos y elaborados de manera artesanal y existe an una oferta limitada de productos que combinen beneficios para la salud, calidad nutricional, ingredientes naturales y precios accesibles. 
Hay una necesidad no resuelta en personas que desean mejorar sus hábitos alimenticios mediante el consumo de productos funcionales y de alta calidad, muchas familias, estudiantes, trabajadores y adultos mayores buscan alternativas alimenticias que contribuyan al bienestar digestivo y al fortalecimiento de la salud.
El gobierno de  Tunja tiene un numero de familias con desplazamiento forzado, con altas tasas de pobreza multidimensional, y, riesgo de reclutamiento forzado en menores </t>
  </si>
  <si>
    <t xml:space="preserve">
La Alternativa No1. Fortalecer la UP  acceder a capital semilla de OFF como maletines de emprendimiento CEDEAGRO recursos PAT del municipio, y convocatorias regionales para aumentar disponibilidad de productos frescos y recién elaborados durante la jornada laboral y los días de mercado
 Alternativa. No. 2: Elaborar y promocionar el emprendimiento local.con oferta de este tipo de productos como los laactos tortas y principalmente el yogurth kéfir responde a esta necesidad al ofrecer un alimento rico en probióticos, nutrientes y beneficios para el organismo.
La Alternativa No. 3 Dinamizar la economía en local  y solucionar principalmente la necesidad de tener productos con diferenciación con valor agregado, y porciones accequibles a nuestros clientes</t>
  </si>
  <si>
    <t xml:space="preserve">Comuniddad vulnerable de Barrio Antonia Santos </t>
  </si>
  <si>
    <t xml:space="preserve">Los clientes se  encuentran principalmente en la zona urbana de Tunja, especialmente en barrios residenciales de estratos 1, 2, 3 y 4, donde existe una creciente demanda de alimentos saludables, nutritivos y de producción artesanal. También se identifican consumidores en municipios cercanos de la provincia Centro de Boyacá, así como personas que visitan ferias, mercados campesinos, eventos empresariales y actividades institucionales donde se comercializan estos productos.  
</t>
  </si>
  <si>
    <t xml:space="preserve">Los clientes de la unidad productiva que elabora y comercializa yogurth kéfir y tortas prefieren productos frescos, saludables, nutritivos y elaborados de manera artesanal. Buscan alimentos con ingredientes naturales, buena presentación, excelente sabor y altos estándares de calidad e higiene. En el caso del yogurt,  kéfir, valoran especialmente sus beneficios para la salud digestiva, el fortalecimiento del sistema inmunológico y su aporte nutricional. Respecto a las tortas, prefieren variedades con sabores tradicionales y caseros, así como opciones personalizadas para celebraciones y ocasiones especiales.
Los clientes valoran la calidad, la confianza, la responsabilidad, la honestidad y el compromiso con la salud y el bienestar familiar. También aprecian el apoyo a los emprendimientos locales, especialmente aquellos liderados por mujeres y población víctima                        </t>
  </si>
  <si>
    <t>a unidad productiva se justifica por la creciente demanda de alimentos artesanales, saludables y de alta calidad por parte de consumidores que buscan productos frescos, nutritivos y elaborados con ingredientes naturales. La fabricación y comercialización de yogur en garrafas, kéfir y tortas permite atender esta necesidad del mercado mediante una oferta diferenciada que combina valor nutricional, excelente sabor y procesos de producción con altos estándares de higiene e inocuidad.
Desde el punto de vista social, este emprendimiento representa una oportunidad de inclusión económica para una mujer emprendedora perteneciente a la población víctima del conflicto armado</t>
  </si>
  <si>
    <t>a unidad productiva ofrece a sus clientes yogur en garrafas, kéfir y tortas elaborados artesanalmente con materias primas de alta calidad, garantizando frescura, excelente sabor, valor nutricional y procesos de producción que cumplen con las buenas prácticas de higiene e inocuidad. Cada producto está diseñado para satisfacer las necesidades de consumidores que buscan alimentos saludables, naturales y confiables para el consumo diario y ocasiones especiales.
La propuesta de valor se fundamenta en la combinación de calidad, nutrición, tradición e innovación, ofreciendo productos diferenciados por el uso de ingredientes frescos, recetas artesanales y una atención personalizada. El yogur y el kéfir aportan beneficios para la salud digestiva y el bienestar, mientras que las tortas se elaboran con altos estándares de calidad para brindar una presentación que responda a las expectativas de los clientes.
Adicionalmente, la unidad productiva genera un impacto social positivo al fortalecer el emprendimiento de una mujer perteneciente a la población víctima del conflicto armado, promoviendo la inclusión económica, el desarrollo local y la compra responsable. Los clientes no solo adquieren alimentos de excelente calidad, sino que también apoyan un proyecto empresarial que contribuye a la generación de ingresos, el fortalecimiento del tejido productivo de la región y la construcción de oportunidades para poblaciones vulnerables.</t>
  </si>
  <si>
    <t>La innovación radical la UP incorpora alimentos funcionales como el kéfir dentro de su portafolio, ampliando la oferta de productos saludables disponibles para los consumidores de la región.</t>
  </si>
  <si>
    <t>Se implementan mejoras continuas en sus productos y procesos mediante el desarrollo de nuevos sabores, presentaciones y tamaños de yogur y kéfir, el perfeccionamiento de las recetas de las tortas, la optimización de los empaques y el fortalecimiento de los controles de calidad e inocuidad.</t>
  </si>
  <si>
    <t>La unidad productiva acerca productos saludables y funcionales, como el kéfir, a consumidores locales mediante precios accesibles, atención personalizada y canales de venta directos. Esto facilita el acceso a alimentos que anteriormente eran poco comunes en el mercado local y genera una nueva alternativa de consumo para familias y personas interesadas en una alimentación saludable.</t>
  </si>
  <si>
    <t>Consiste en la elaboración y comercialización de yogur artesanal en garrafas, kéfir y tortas utilizando materias primas de alta calidad, ingredientes frescos y recetas propias. Además, la unidad productiva puede incorporar nuevos sabores, opciones con menor contenido de azúcar, frutas naturales y presentaciones adaptadas a las necesidades de diferentes segmentos de clientes. seleccionadas para mejorar el valor nutricional.</t>
  </si>
  <si>
    <t>La empresa ofrece atención personalizada, recepción de pedidos por teléfono y redes sociales, entregas programadas a domicilio, elaboración de tortas por encargo para diferentes celebraciones y seguimiento a la satisfacción del cliente. Estas estrategias fortalecen la experiencia de compra y promueven la fidelización.</t>
  </si>
  <si>
    <t>El modelo de negocio integra la producción artesanal con la comercialización directa al consumidor, la participación en ferias de emprendimiento y mercados locales, la venta a tiendas, cafeterías y restaurantes, así como el uso de redes sociales y canales digitales para promocionar y vender los productos. Este enfoque diversifica las fuentes de ingreso, amplía la cobertura comercial y fortalece el posicionamiento de la marca.</t>
  </si>
  <si>
    <t>La principal ventaja diferencial de la unidad productiva radica en la elaboración artesanal de yogur en garrafas, kéfir y tortas con ingredientes frescos y de alta calidad, garantizando un excelente sabor, alto valor nutricional y procesos de producción que cumplen con buenas prácticas de higiene e inocuidad. A diferencia de productos industrializados, la empresa ofrece alimentos con un proceso más natural, una atención personalizada y la posibilidad de adaptarse a las preferencias de los clientes en sabores, presentaciones y pedidos especiales.
Adicionalmente, el portafolio integra productos tradicionales y funcionales, como el kéfir, que aporta beneficios para la salud digestiva y responde a la creciente demanda de alimentos saludables</t>
  </si>
  <si>
    <t>La unidad productiva es un emprendimiento dedicado a la fabricación y comercialización de yogur en garrafas, kéfir y tortas artesanales, elaborado con materias primas de alta calidad y bajo estrictos estándares de higiene e inocuidad. Su propósito es ofrecer productos frescos, nutritivos y de excelente sabor que satisfagan las necesidades de consumidores que buscan alternativas saludables y confiables para su alimentación diaria y ocasiones especiales.
El modelo de negocio se basa en la transformación de materias primas en productos con valor agregado, la atención personalizada y la comercialización a través de venta directa, pedidos por redes sociales, servicio a domicilio, participación en ferias y mercados locales, así como alianzas con tiendas, cafeterías y otros establecimientos comerciales. Esta estrategia permite ampliar la cobertura del mercado, fortalecer la fidelización de los clientes y generar ingresos sostenibles.</t>
  </si>
  <si>
    <t>La unidad productiva contribuye a solucionar la limitada oferta de productos lácteos artesanales, saludables y de alta calidad disponibles en el mercado local, ofreciendo yogur artesanal y kéfir elaborados con procesos controlados y materias primas de excelente calidad.  atiende la creciente demanda de alimentos que favorecen una alimentación saludable. El yogur y el kéfir aportan proteínas, calcio y microorganismos benéficos que contribuyen al equilibrio de la microbiota intestinal, mientras que las tortas artesanales ofrecen una alternativa de calidad para celebraciones y reuniones familiares, elaboradas con ingredientes frescos y buenas prácticas de manufactura y desde el punto de vista económico y social, el emprendimiento genera oportunidades de empleo e ingresos para una mujer perteneciente a la población víctima del conflicto armado,</t>
  </si>
  <si>
    <t xml:space="preserve">Entregas puerta a puerta </t>
  </si>
  <si>
    <t xml:space="preserve">Traslado </t>
  </si>
  <si>
    <t xml:space="preserve">Estrategias </t>
  </si>
  <si>
    <t>Equipo de trabajo</t>
  </si>
  <si>
    <t>Yogurt Garrafa: Total Unidades primer año 1500      Ventas totales $ 22,500.000
Kéfir: Total Unidades primer año   1800     Ventas totales $ 18.000.000
Tortas artesanales: Total Unidades primer año  1080      Ventas totales 5.400.000</t>
  </si>
  <si>
    <t xml:space="preserve">Yogurt Garrafa: Total Unidades primer año 1500      
Kéfir: Total Unidades primer año   1800     
Tortas artesanales: Total Unidades primer año  1080      
</t>
  </si>
  <si>
    <t xml:space="preserve">Insumos Varios </t>
  </si>
  <si>
    <t>Compra mesas de trabajo</t>
  </si>
  <si>
    <t>Horno convencional</t>
  </si>
  <si>
    <t xml:space="preserve">Cocina a gas  4 puestos con pimpina </t>
  </si>
  <si>
    <t>Olla - fondo Aluminio</t>
  </si>
  <si>
    <t xml:space="preserve">Estufa Industrial a gas </t>
  </si>
  <si>
    <t xml:space="preserve">Refrigerador - mostrador </t>
  </si>
  <si>
    <t>Publicidad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</si>
</sst>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
    <numFmt numFmtId="166" formatCode="_-&quot;$&quot;\ * #,##0_-;\-&quot;$&quot;\ * #,##0_-;_-&quot;$&quot;\ * &quot;-&quot;??_-;_-@_-"/>
    <numFmt numFmtId="167"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164" fontId="34" fillId="0" borderId="0" applyFont="0" applyFill="0" applyBorder="0" applyAlignment="0" applyProtection="0"/>
  </cellStyleXfs>
  <cellXfs count="354">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16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16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16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6" fontId="4" fillId="5" borderId="5" xfId="2" applyNumberFormat="1" applyFont="1" applyFill="1" applyBorder="1" applyAlignment="1" applyProtection="1">
      <alignment horizontal="left" vertical="top" wrapText="1"/>
      <protection locked="0"/>
    </xf>
    <xf numFmtId="166" fontId="33" fillId="14" borderId="3" xfId="0" applyNumberFormat="1" applyFont="1" applyFill="1" applyBorder="1" applyAlignment="1">
      <alignment horizontal="center" vertical="center" wrapText="1"/>
    </xf>
    <xf numFmtId="166" fontId="33" fillId="14" borderId="9" xfId="0" applyNumberFormat="1" applyFont="1" applyFill="1" applyBorder="1" applyAlignment="1">
      <alignment horizontal="center" vertical="center" wrapText="1"/>
    </xf>
    <xf numFmtId="166"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6" fontId="40" fillId="4" borderId="5" xfId="2" applyNumberFormat="1" applyFont="1" applyFill="1" applyBorder="1" applyAlignment="1" applyProtection="1">
      <alignment horizontal="left" vertical="center" wrapText="1"/>
      <protection locked="0"/>
    </xf>
    <xf numFmtId="166" fontId="40" fillId="2" borderId="1" xfId="0" applyNumberFormat="1" applyFont="1" applyFill="1" applyBorder="1" applyAlignment="1">
      <alignment horizontal="left"/>
    </xf>
    <xf numFmtId="166" fontId="40" fillId="4" borderId="5" xfId="2" applyNumberFormat="1" applyFont="1" applyFill="1" applyBorder="1" applyAlignment="1" applyProtection="1">
      <alignment horizontal="left" vertical="center"/>
      <protection locked="0"/>
    </xf>
    <xf numFmtId="166" fontId="40" fillId="4" borderId="51" xfId="2" applyNumberFormat="1" applyFont="1" applyFill="1" applyBorder="1" applyAlignment="1" applyProtection="1">
      <alignment horizontal="left" vertical="center"/>
      <protection locked="0"/>
    </xf>
    <xf numFmtId="166" fontId="57" fillId="5" borderId="51" xfId="2" applyNumberFormat="1" applyFont="1" applyFill="1" applyBorder="1" applyProtection="1">
      <protection locked="0"/>
    </xf>
    <xf numFmtId="166" fontId="57" fillId="5" borderId="5" xfId="2" applyNumberFormat="1" applyFont="1" applyFill="1" applyBorder="1" applyProtection="1">
      <protection locked="0"/>
    </xf>
    <xf numFmtId="166" fontId="57" fillId="5" borderId="52" xfId="2" applyNumberFormat="1" applyFont="1" applyFill="1" applyBorder="1" applyProtection="1">
      <protection locked="0"/>
    </xf>
    <xf numFmtId="166"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7"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16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16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wrapText="1"/>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0" fillId="4" borderId="10"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5" xfId="0" applyFont="1" applyFill="1" applyBorder="1" applyAlignment="1" applyProtection="1">
      <alignment horizontal="left" vertical="center" wrapText="1"/>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6"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wrapText="1"/>
      <protection locked="0"/>
    </xf>
    <xf numFmtId="0" fontId="4" fillId="0" borderId="5" xfId="0" applyFont="1" applyBorder="1" applyAlignment="1" applyProtection="1">
      <alignment horizontal="left"/>
      <protection locked="0"/>
    </xf>
    <xf numFmtId="166" fontId="22" fillId="15" borderId="5" xfId="2" applyNumberFormat="1" applyFont="1" applyFill="1" applyBorder="1" applyAlignment="1" applyProtection="1">
      <alignment horizontal="center" vertical="center"/>
      <protection locked="0"/>
    </xf>
    <xf numFmtId="166" fontId="4" fillId="0" borderId="5" xfId="2" applyNumberFormat="1" applyFont="1" applyBorder="1" applyProtection="1">
      <protection locked="0"/>
    </xf>
    <xf numFmtId="0" fontId="22" fillId="15" borderId="5" xfId="0" applyFont="1" applyFill="1" applyBorder="1" applyAlignment="1" applyProtection="1">
      <alignment horizontal="left" vertical="center"/>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wrapText="1"/>
      <protection locked="0" hidden="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6"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6045200" y="133350"/>
          <a:ext cx="485775" cy="4977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960718" y="16565"/>
          <a:ext cx="480392" cy="514072"/>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505575" y="133350"/>
          <a:ext cx="518492" cy="487430"/>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867275" y="133350"/>
          <a:ext cx="485775" cy="485073"/>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718425" y="38100"/>
          <a:ext cx="485775" cy="48824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6130925"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438775" y="257175"/>
          <a:ext cx="86774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435600" y="190500"/>
          <a:ext cx="5057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5006975" y="171450"/>
          <a:ext cx="433221" cy="494687"/>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08984375" defaultRowHeight="14.5" x14ac:dyDescent="0.35"/>
  <cols>
    <col min="1" max="1" width="11.453125" customWidth="1"/>
    <col min="2" max="2" width="14.6328125" bestFit="1" customWidth="1"/>
    <col min="3" max="4" width="11.453125" customWidth="1"/>
    <col min="5" max="5" width="26.08984375" bestFit="1" customWidth="1"/>
    <col min="6" max="256" width="11.453125" customWidth="1"/>
  </cols>
  <sheetData>
    <row r="5" spans="2:5" ht="30.75" customHeight="1" x14ac:dyDescent="0.45">
      <c r="B5" s="8" t="s">
        <v>0</v>
      </c>
      <c r="E5" t="s">
        <v>1</v>
      </c>
    </row>
    <row r="6" spans="2:5" ht="30.75" customHeight="1" x14ac:dyDescent="0.45">
      <c r="B6" s="8" t="s">
        <v>2</v>
      </c>
      <c r="E6" t="s">
        <v>3</v>
      </c>
    </row>
    <row r="7" spans="2:5" ht="30.75" customHeight="1" x14ac:dyDescent="0.45">
      <c r="B7" s="8" t="s">
        <v>4</v>
      </c>
    </row>
    <row r="8" spans="2:5" ht="30.75" customHeight="1" x14ac:dyDescent="0.45">
      <c r="B8" s="8" t="s">
        <v>5</v>
      </c>
    </row>
    <row r="9" spans="2:5" ht="30.75" customHeight="1" x14ac:dyDescent="0.45">
      <c r="B9" s="8" t="s">
        <v>6</v>
      </c>
    </row>
    <row r="10" spans="2:5" ht="18.5" x14ac:dyDescent="0.4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30" zoomScaleNormal="30" workbookViewId="0">
      <selection activeCell="G3" sqref="G3:P3"/>
    </sheetView>
  </sheetViews>
  <sheetFormatPr baseColWidth="10" defaultColWidth="11.453125" defaultRowHeight="14" x14ac:dyDescent="0.3"/>
  <cols>
    <col min="1" max="1" width="11.453125" style="13"/>
    <col min="2" max="2" width="24.453125" style="13" customWidth="1"/>
    <col min="3" max="4" width="22.453125" style="13" customWidth="1"/>
    <col min="5" max="5" width="39.54296875" style="13" customWidth="1"/>
    <col min="6" max="8" width="11.453125" style="13"/>
    <col min="9" max="9" width="57.453125" style="13" customWidth="1"/>
    <col min="10" max="10" width="11.453125" style="13"/>
    <col min="11" max="11" width="14.453125" style="13" customWidth="1"/>
    <col min="12" max="12" width="11.453125" style="13"/>
    <col min="13" max="13" width="24.90625" style="13" customWidth="1"/>
    <col min="14" max="14" width="139.36328125" style="13" customWidth="1"/>
    <col min="15" max="15" width="11.453125" style="13"/>
    <col min="16" max="16" width="19.90625" style="13" customWidth="1"/>
    <col min="17" max="17" width="7" style="13" customWidth="1"/>
    <col min="18" max="18" width="58.453125" style="13" customWidth="1"/>
    <col min="19" max="19" width="11.453125" style="13"/>
    <col min="20" max="21" width="0" style="13" hidden="1" customWidth="1"/>
    <col min="22" max="22" width="0" style="21" hidden="1" customWidth="1"/>
    <col min="23" max="24" width="11.453125" style="21"/>
    <col min="25" max="25" width="24.36328125" style="21" customWidth="1"/>
    <col min="26" max="47" width="11.453125" style="21"/>
    <col min="48" max="16384" width="11.453125" style="13"/>
  </cols>
  <sheetData>
    <row r="1" spans="2:47" s="98" customFormat="1" ht="50" customHeight="1" x14ac:dyDescent="0.35">
      <c r="B1" s="126" t="s">
        <v>7</v>
      </c>
      <c r="C1" s="126"/>
      <c r="D1" s="126"/>
      <c r="E1" s="126"/>
      <c r="F1" s="127"/>
      <c r="G1" s="133" t="s">
        <v>153</v>
      </c>
      <c r="H1" s="133"/>
      <c r="I1" s="133"/>
      <c r="J1" s="133"/>
      <c r="K1" s="133"/>
      <c r="L1" s="133"/>
      <c r="M1" s="133"/>
      <c r="N1" s="133"/>
      <c r="O1" s="133"/>
      <c r="P1" s="134"/>
      <c r="Q1" s="137"/>
      <c r="R1" s="137"/>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50" customHeight="1" x14ac:dyDescent="0.35">
      <c r="B2" s="126" t="s">
        <v>8</v>
      </c>
      <c r="C2" s="126"/>
      <c r="D2" s="126"/>
      <c r="E2" s="126"/>
      <c r="F2" s="127"/>
      <c r="G2" s="133">
        <v>51724917</v>
      </c>
      <c r="H2" s="133"/>
      <c r="I2" s="133"/>
      <c r="J2" s="133"/>
      <c r="K2" s="133"/>
      <c r="L2" s="133"/>
      <c r="M2" s="133"/>
      <c r="N2" s="133"/>
      <c r="O2" s="133"/>
      <c r="P2" s="134"/>
      <c r="Q2" s="137"/>
      <c r="R2" s="137"/>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50" customHeight="1" x14ac:dyDescent="0.35">
      <c r="B3" s="131" t="s">
        <v>9</v>
      </c>
      <c r="C3" s="131"/>
      <c r="D3" s="131"/>
      <c r="E3" s="131"/>
      <c r="F3" s="132"/>
      <c r="G3" s="135" t="s">
        <v>154</v>
      </c>
      <c r="H3" s="135"/>
      <c r="I3" s="135"/>
      <c r="J3" s="135"/>
      <c r="K3" s="135"/>
      <c r="L3" s="135"/>
      <c r="M3" s="135"/>
      <c r="N3" s="135"/>
      <c r="O3" s="135"/>
      <c r="P3" s="136"/>
      <c r="Q3" s="137"/>
      <c r="R3" s="137"/>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50" customHeight="1" x14ac:dyDescent="0.35">
      <c r="B4" s="128" t="s">
        <v>131</v>
      </c>
      <c r="C4" s="128"/>
      <c r="D4" s="128"/>
      <c r="E4" s="128"/>
      <c r="F4" s="128"/>
      <c r="G4" s="128"/>
      <c r="H4" s="128"/>
      <c r="I4" s="128"/>
      <c r="J4" s="128"/>
      <c r="K4" s="128"/>
      <c r="L4" s="128"/>
      <c r="M4" s="128"/>
      <c r="N4" s="128"/>
      <c r="O4" s="128"/>
      <c r="P4" s="128"/>
      <c r="Q4" s="129"/>
      <c r="R4" s="12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7"/>
      <c r="H6" s="117"/>
      <c r="I6" s="117"/>
      <c r="J6" s="117"/>
      <c r="K6" s="117"/>
      <c r="L6" s="117"/>
      <c r="M6" s="117"/>
      <c r="O6" s="104"/>
      <c r="P6" s="130" t="s">
        <v>10</v>
      </c>
      <c r="Q6" s="130"/>
      <c r="R6" s="105">
        <v>45800</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8">
      <c r="B8" s="121" t="str">
        <f>+'1- PROBLEMA Y O NECESIDAD'!B4</f>
        <v>1- PROBLEMA Y/O NECESIDAD</v>
      </c>
      <c r="C8" s="121"/>
      <c r="D8" s="121"/>
      <c r="E8" s="121"/>
      <c r="F8" s="121" t="str">
        <f>+'5- CUAL ES MI SOLUCIÓN'!D4</f>
        <v>5- ¿CUAL ES MI SOLUCIÓN?</v>
      </c>
      <c r="G8" s="121"/>
      <c r="H8" s="121"/>
      <c r="I8" s="121"/>
      <c r="J8" s="122" t="str">
        <f>+'3- PROPUESTA UNICA DE VALOR'!B4</f>
        <v>3- PROPUESTA ÚNICA DE VALOR  - CONCEPTO INNOVADOR</v>
      </c>
      <c r="K8" s="122"/>
      <c r="L8" s="122"/>
      <c r="M8" s="122"/>
      <c r="N8" s="22" t="str">
        <f>'4- VENTAJA DIFERENCIAL'!B4</f>
        <v>4- VENTAJA DIFERENCIAL</v>
      </c>
      <c r="O8" s="121" t="str">
        <f>+'2- QUIEN ES EL PROTAGONISTA'!C4</f>
        <v>2- QUIEN ES EL PROTAGONISTA</v>
      </c>
      <c r="P8" s="121"/>
      <c r="Q8" s="121"/>
      <c r="R8" s="121"/>
      <c r="S8" s="13"/>
      <c r="T8" s="13"/>
      <c r="U8" s="13"/>
      <c r="V8" s="21"/>
      <c r="W8" s="112" t="s">
        <v>11</v>
      </c>
      <c r="X8" s="113"/>
      <c r="Y8" s="113"/>
      <c r="Z8" s="113"/>
      <c r="AA8" s="113"/>
      <c r="AB8" s="113"/>
      <c r="AC8" s="114"/>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45">
      <c r="B9" s="138" t="str">
        <f>+'1- PROBLEMA Y O NECESIDAD'!B7</f>
        <v xml:space="preserve">En la ciudad de Tunja y municipios cercanos existe una creciente demanda de alimentos saludables, nutritivos y elaborados de manera artesanal y existe an una oferta limitada de productos que combinen beneficios para la salud, calidad nutricional, ingredientes naturales y precios accesibles. 
Hay una necesidad no resuelta en personas que desean mejorar sus hábitos alimenticios mediante el consumo de productos funcionales y de alta calidad, muchas familias, estudiantes, trabajadores y adultos mayores buscan alternativas alimenticias que contribuyan al bienestar digestivo y al fortalecimiento de la salud.
El gobierno de  Tunja tiene un numero de familias con desplazamiento forzado, con altas tasas de pobreza multidimensional, y, riesgo de reclutamiento forzado en menores </v>
      </c>
      <c r="C9" s="139"/>
      <c r="D9" s="139"/>
      <c r="E9" s="140"/>
      <c r="F9" s="119" t="str">
        <f>'5- CUAL ES MI SOLUCIÓN'!$D$9</f>
        <v>La unidad productiva contribuye a solucionar la limitada oferta de productos lácteos artesanales, saludables y de alta calidad disponibles en el mercado local, ofreciendo yogur artesanal y kéfir elaborados con procesos controlados y materias primas de excelente calidad.  atiende la creciente demanda de alimentos que favorecen una alimentación saludable. El yogur y el kéfir aportan proteínas, calcio y microorganismos benéficos que contribuyen al equilibrio de la microbiota intestinal, mientras que las tortas artesanales ofrecen una alternativa de calidad para celebraciones y reuniones familiares, elaboradas con ingredientes frescos y buenas prácticas de manufactura y desde el punto de vista económico y social, el emprendimiento genera oportunidades de empleo e ingresos para una mujer perteneciente a la población víctima del conflicto armado,</v>
      </c>
      <c r="G9" s="119"/>
      <c r="H9" s="119"/>
      <c r="I9" s="119"/>
      <c r="J9" s="119" t="str">
        <f>'3- PROPUESTA UNICA DE VALOR'!B10</f>
        <v>a unidad productiva ofrece a sus clientes yogur en garrafas, kéfir y tortas elaborados artesanalmente con materias primas de alta calidad, garantizando frescura, excelente sabor, valor nutricional y procesos de producción que cumplen con las buenas prácticas de higiene e inocuidad. Cada producto está diseñado para satisfacer las necesidades de consumidores que buscan alimentos saludables, naturales y confiables para el consumo diario y ocasiones especiales.
La propuesta de valor se fundamenta en la combinación de calidad, nutrición, tradición e innovación, ofreciendo productos diferenciados por el uso de ingredientes frescos, recetas artesanales y una atención personalizada. El yogur y el kéfir aportan beneficios para la salud digestiva y el bienestar, mientras que las tortas se elaboran con altos estándares de calidad para brindar una presentación que responda a las expectativas de los clientes.
Adicionalmente, la unidad productiva genera un impacto social positivo al fortalecer el emprendimiento de una mujer perteneciente a la población víctima del conflicto armado, promoviendo la inclusión económica, el desarrollo local y la compra responsable. Los clientes no solo adquieren alimentos de excelente calidad, sino que también apoyan un proyecto empresarial que contribuye a la generación de ingresos, el fortalecimiento del tejido productivo de la región y la construcción de oportunidades para poblaciones vulnerables.</v>
      </c>
      <c r="K9" s="119"/>
      <c r="L9" s="119"/>
      <c r="M9" s="119"/>
      <c r="N9" s="119" t="str">
        <f>'4- VENTAJA DIFERENCIAL'!B9</f>
        <v>La principal ventaja diferencial de la unidad productiva radica en la elaboración artesanal de yogur en garrafas, kéfir y tortas con ingredientes frescos y de alta calidad, garantizando un excelente sabor, alto valor nutricional y procesos de producción que cumplen con buenas prácticas de higiene e inocuidad. A diferencia de productos industrializados, la empresa ofrece alimentos con un proceso más natural, una atención personalizada y la posibilidad de adaptarse a las preferencias de los clientes en sabores, presentaciones y pedidos especiales.
Adicionalmente, el portafolio integra productos tradicionales y funcionales, como el kéfir, que aporta beneficios para la salud digestiva y responde a la creciente demanda de alimentos saludables</v>
      </c>
      <c r="O9" s="119" t="str">
        <f>'2- QUIEN ES EL PROTAGONISTA'!C7</f>
        <v xml:space="preserve">Los clientes de la unidad productiva que elabora y comercializa yogurth kéfir y tortas prefieren productos frescos, saludables, nutritivos y elaborados de manera artesanal. Buscan alimentos con ingredientes naturales, buena presentación, excelente sabor y altos estándares de calidad e higiene. En el caso del yogurt,  kéfir, valoran especialmente sus beneficios para la salud digestiva, el fortalecimiento del sistema inmunológico y su aporte nutricional. Respecto a las tortas, prefieren variedades con sabores tradicionales y caseros, así como opciones personalizadas para celebraciones y ocasiones especiales.
Los clientes valoran la calidad, la confianza, la responsabilidad, la honestidad y el compromiso con la salud y el bienestar familiar. También aprecian el apoyo a los emprendimientos locales, especialmente aquellos liderados por mujeres y población víctima                        </v>
      </c>
      <c r="P9" s="119"/>
      <c r="Q9" s="119"/>
      <c r="R9" s="119"/>
      <c r="S9" s="13"/>
      <c r="T9" s="13"/>
      <c r="U9" s="13"/>
      <c r="V9" s="21"/>
      <c r="W9" s="115" t="s">
        <v>12</v>
      </c>
      <c r="X9" s="115"/>
      <c r="Y9" s="115"/>
      <c r="Z9" s="115"/>
      <c r="AA9" s="115"/>
      <c r="AB9" s="115"/>
      <c r="AC9" s="115"/>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45">
      <c r="B10" s="141"/>
      <c r="C10" s="142"/>
      <c r="D10" s="142"/>
      <c r="E10" s="143"/>
      <c r="F10" s="119"/>
      <c r="G10" s="119"/>
      <c r="H10" s="119"/>
      <c r="I10" s="119"/>
      <c r="J10" s="119"/>
      <c r="K10" s="119"/>
      <c r="L10" s="119"/>
      <c r="M10" s="119"/>
      <c r="N10" s="119"/>
      <c r="O10" s="119"/>
      <c r="P10" s="119"/>
      <c r="Q10" s="119"/>
      <c r="R10" s="119"/>
      <c r="S10" s="13"/>
      <c r="T10" s="13"/>
      <c r="U10" s="13"/>
      <c r="V10" s="21"/>
      <c r="W10" s="116"/>
      <c r="X10" s="116"/>
      <c r="Y10" s="116"/>
      <c r="Z10" s="116"/>
      <c r="AA10" s="116"/>
      <c r="AB10" s="116"/>
      <c r="AC10" s="116"/>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45">
      <c r="B11" s="141"/>
      <c r="C11" s="142"/>
      <c r="D11" s="142"/>
      <c r="E11" s="143"/>
      <c r="F11" s="119"/>
      <c r="G11" s="119"/>
      <c r="H11" s="119"/>
      <c r="I11" s="119"/>
      <c r="J11" s="119"/>
      <c r="K11" s="119"/>
      <c r="L11" s="119"/>
      <c r="M11" s="119"/>
      <c r="N11" s="119"/>
      <c r="O11" s="119"/>
      <c r="P11" s="119"/>
      <c r="Q11" s="119"/>
      <c r="R11" s="119"/>
      <c r="S11" s="13"/>
      <c r="T11" s="13"/>
      <c r="U11" s="13"/>
      <c r="V11" s="21"/>
      <c r="W11" s="116"/>
      <c r="X11" s="116"/>
      <c r="Y11" s="116"/>
      <c r="Z11" s="116"/>
      <c r="AA11" s="116"/>
      <c r="AB11" s="116"/>
      <c r="AC11" s="116"/>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41"/>
      <c r="C12" s="142"/>
      <c r="D12" s="142"/>
      <c r="E12" s="143"/>
      <c r="F12" s="119"/>
      <c r="G12" s="119"/>
      <c r="H12" s="119"/>
      <c r="I12" s="119"/>
      <c r="J12" s="119"/>
      <c r="K12" s="119"/>
      <c r="L12" s="119"/>
      <c r="M12" s="119"/>
      <c r="N12" s="119"/>
      <c r="O12" s="119"/>
      <c r="P12" s="119"/>
      <c r="Q12" s="119"/>
      <c r="R12" s="119"/>
      <c r="S12" s="13"/>
      <c r="T12" s="13"/>
      <c r="U12" s="13"/>
      <c r="V12" s="21"/>
      <c r="W12" s="116"/>
      <c r="X12" s="116"/>
      <c r="Y12" s="116"/>
      <c r="Z12" s="116"/>
      <c r="AA12" s="116"/>
      <c r="AB12" s="116"/>
      <c r="AC12" s="116"/>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41"/>
      <c r="C13" s="142"/>
      <c r="D13" s="142"/>
      <c r="E13" s="143"/>
      <c r="F13" s="119"/>
      <c r="G13" s="119"/>
      <c r="H13" s="119"/>
      <c r="I13" s="119"/>
      <c r="J13" s="119"/>
      <c r="K13" s="119"/>
      <c r="L13" s="119"/>
      <c r="M13" s="119"/>
      <c r="N13" s="119"/>
      <c r="O13" s="119"/>
      <c r="P13" s="119"/>
      <c r="Q13" s="119"/>
      <c r="R13" s="119"/>
      <c r="S13" s="13"/>
      <c r="T13" s="13"/>
      <c r="U13" s="13"/>
      <c r="V13" s="21"/>
      <c r="W13" s="116"/>
      <c r="X13" s="116"/>
      <c r="Y13" s="116"/>
      <c r="Z13" s="116"/>
      <c r="AA13" s="116"/>
      <c r="AB13" s="116"/>
      <c r="AC13" s="116"/>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4"/>
      <c r="C14" s="145"/>
      <c r="D14" s="145"/>
      <c r="E14" s="146"/>
      <c r="F14" s="119"/>
      <c r="G14" s="119"/>
      <c r="H14" s="119"/>
      <c r="I14" s="119"/>
      <c r="J14" s="119"/>
      <c r="K14" s="119"/>
      <c r="L14" s="119"/>
      <c r="M14" s="119"/>
      <c r="N14" s="119"/>
      <c r="O14" s="119"/>
      <c r="P14" s="119"/>
      <c r="Q14" s="119"/>
      <c r="R14" s="119"/>
      <c r="S14" s="13"/>
      <c r="T14" s="13"/>
      <c r="U14" s="13"/>
      <c r="V14" s="21"/>
      <c r="W14" s="116"/>
      <c r="X14" s="116"/>
      <c r="Y14" s="116"/>
      <c r="Z14" s="116"/>
      <c r="AA14" s="116"/>
      <c r="AB14" s="116"/>
      <c r="AC14" s="116"/>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5" t="s">
        <v>13</v>
      </c>
      <c r="C15" s="125"/>
      <c r="D15" s="125"/>
      <c r="E15" s="125"/>
      <c r="F15" s="120" t="str">
        <f>'9- METRICAS CLAVE'!B4</f>
        <v>9- MÉTRICAS CLAVE</v>
      </c>
      <c r="G15" s="120"/>
      <c r="H15" s="120"/>
      <c r="I15" s="120"/>
      <c r="J15" s="119"/>
      <c r="K15" s="119"/>
      <c r="L15" s="119"/>
      <c r="M15" s="119"/>
      <c r="N15" s="29" t="str">
        <f>'6- CANALES'!B4</f>
        <v>6- CANALES - ¿CUAL ES EL FUTURO DE MI NEGOCIO?</v>
      </c>
      <c r="O15" s="124" t="str">
        <f>'2- QUIEN ES EL PROTAGONISTA'!C11</f>
        <v>+ Early Adopters</v>
      </c>
      <c r="P15" s="124"/>
      <c r="Q15" s="124"/>
      <c r="R15" s="124"/>
      <c r="S15" s="13"/>
      <c r="T15" s="13"/>
      <c r="U15" s="13"/>
      <c r="V15" s="21"/>
      <c r="W15" s="116"/>
      <c r="X15" s="116"/>
      <c r="Y15" s="116"/>
      <c r="Z15" s="116"/>
      <c r="AA15" s="116"/>
      <c r="AB15" s="116"/>
      <c r="AC15" s="116"/>
      <c r="AD15" s="21"/>
      <c r="AE15" s="21"/>
      <c r="AF15" s="21"/>
      <c r="AG15" s="102"/>
      <c r="AH15" s="102"/>
      <c r="AI15" s="102"/>
      <c r="AJ15" s="102"/>
      <c r="AK15" s="102"/>
      <c r="AL15" s="102"/>
      <c r="AM15" s="102"/>
      <c r="AN15" s="102"/>
      <c r="AO15" s="102"/>
      <c r="AP15" s="102"/>
      <c r="AQ15" s="102"/>
      <c r="AR15" s="102"/>
      <c r="AS15" s="102"/>
      <c r="AT15" s="102"/>
      <c r="AU15" s="102"/>
    </row>
    <row r="16" spans="2:47" s="100" customFormat="1" ht="115" customHeight="1" x14ac:dyDescent="0.3">
      <c r="B16" s="138" t="str">
        <f>+'1- PROBLEMA Y O NECESIDAD'!B12</f>
        <v xml:space="preserve">
La Alternativa No1. Fortalecer la UP  acceder a capital semilla de OFF como maletines de emprendimiento CEDEAGRO recursos PAT del municipio, y convocatorias regionales para aumentar disponibilidad de productos frescos y recién elaborados durante la jornada laboral y los días de mercado
 Alternativa. No. 2: Elaborar y promocionar el emprendimiento local.con oferta de este tipo de productos como los laactos tortas y principalmente el yogurth kéfir responde a esta necesidad al ofrecer un alimento rico en probióticos, nutrientes y beneficios para el organismo.
La Alternativa No. 3 Dinamizar la economía en local  y solucionar principalmente la necesidad de tener productos con diferenciación con valor agregado, y porciones accequibles a nuestros clientes</v>
      </c>
      <c r="C16" s="139"/>
      <c r="D16" s="139"/>
      <c r="E16" s="140"/>
      <c r="F16" s="119" t="str">
        <f>'9- METRICAS CLAVE'!B8</f>
        <v xml:space="preserve">Para medir el éxito del emprendimiento se establecerán métricas clave que permitan realizar un seguimiento continuo del desempeño del negocio.  Volumen de producción mensual (unidades producidas). 
Volumen de ventas mensual (unidades vendidas). 
Ingresos por ventas (valor total de las ventas realizadas). 
Participación en mercados, ferias y eventos comerciales. 
Rentabilidad del negocio (utilidad generada sobre las ventas). 
Costo de producción por kilogramo o unidad. </v>
      </c>
      <c r="G16" s="119"/>
      <c r="H16" s="119"/>
      <c r="I16" s="119"/>
      <c r="J16" s="119"/>
      <c r="K16" s="119"/>
      <c r="L16" s="119"/>
      <c r="M16" s="119"/>
      <c r="N16" s="28" t="str">
        <f>+'6- CANALES'!B13</f>
        <v xml:space="preserve">Entregas puerta a puerta </v>
      </c>
      <c r="O16" s="119" t="str">
        <f>'2- QUIEN ES EL PROTAGONISTA'!C12</f>
        <v xml:space="preserve">Comuniddad vulnerable de Barrio Antonia Santos </v>
      </c>
      <c r="P16" s="119"/>
      <c r="Q16" s="119"/>
      <c r="R16" s="119"/>
      <c r="S16" s="13"/>
      <c r="T16" s="13"/>
      <c r="U16" s="13"/>
      <c r="V16" s="21"/>
      <c r="W16" s="116"/>
      <c r="X16" s="116"/>
      <c r="Y16" s="116"/>
      <c r="Z16" s="116"/>
      <c r="AA16" s="116"/>
      <c r="AB16" s="116"/>
      <c r="AC16" s="116"/>
      <c r="AD16" s="21"/>
      <c r="AE16" s="21"/>
      <c r="AF16" s="21"/>
      <c r="AG16" s="102"/>
      <c r="AH16" s="102"/>
      <c r="AI16" s="102"/>
      <c r="AJ16" s="102"/>
      <c r="AK16" s="102"/>
      <c r="AL16" s="102"/>
      <c r="AM16" s="102"/>
      <c r="AN16" s="102"/>
      <c r="AO16" s="102"/>
      <c r="AP16" s="102"/>
      <c r="AQ16" s="102"/>
      <c r="AR16" s="102"/>
      <c r="AS16" s="102"/>
      <c r="AT16" s="102"/>
      <c r="AU16" s="102"/>
    </row>
    <row r="17" spans="2:47" s="100" customFormat="1" ht="115" customHeight="1" x14ac:dyDescent="0.3">
      <c r="B17" s="141"/>
      <c r="C17" s="142"/>
      <c r="D17" s="142"/>
      <c r="E17" s="143"/>
      <c r="F17" s="119"/>
      <c r="G17" s="119"/>
      <c r="H17" s="119"/>
      <c r="I17" s="119"/>
      <c r="J17" s="119"/>
      <c r="K17" s="119"/>
      <c r="L17" s="119"/>
      <c r="M17" s="119"/>
      <c r="N17" s="28">
        <f>+'6- CANALES'!B14</f>
        <v>0</v>
      </c>
      <c r="O17" s="119"/>
      <c r="P17" s="119"/>
      <c r="Q17" s="119"/>
      <c r="R17" s="119"/>
      <c r="S17" s="13"/>
      <c r="T17" s="13"/>
      <c r="U17" s="13"/>
      <c r="V17" s="21"/>
      <c r="W17" s="116"/>
      <c r="X17" s="116"/>
      <c r="Y17" s="116"/>
      <c r="Z17" s="116"/>
      <c r="AA17" s="116"/>
      <c r="AB17" s="116"/>
      <c r="AC17" s="116"/>
      <c r="AD17" s="21"/>
      <c r="AE17" s="21"/>
      <c r="AF17" s="21"/>
      <c r="AG17" s="102"/>
      <c r="AH17" s="102"/>
      <c r="AI17" s="102"/>
      <c r="AJ17" s="102"/>
      <c r="AK17" s="102"/>
      <c r="AL17" s="102"/>
      <c r="AM17" s="102"/>
      <c r="AN17" s="102"/>
      <c r="AO17" s="102"/>
      <c r="AP17" s="102"/>
      <c r="AQ17" s="102"/>
      <c r="AR17" s="102"/>
      <c r="AS17" s="102"/>
      <c r="AT17" s="102"/>
      <c r="AU17" s="102"/>
    </row>
    <row r="18" spans="2:47" s="100" customFormat="1" ht="115" customHeight="1" x14ac:dyDescent="0.3">
      <c r="B18" s="141"/>
      <c r="C18" s="142"/>
      <c r="D18" s="142"/>
      <c r="E18" s="143"/>
      <c r="F18" s="119"/>
      <c r="G18" s="119"/>
      <c r="H18" s="119"/>
      <c r="I18" s="119"/>
      <c r="J18" s="119"/>
      <c r="K18" s="119"/>
      <c r="L18" s="119"/>
      <c r="M18" s="119"/>
      <c r="N18" s="28" t="str">
        <f>+'6- CANALES'!B16</f>
        <v xml:space="preserve">Se realizará pendon, pacarta publicitaria en sede de produccion
</v>
      </c>
      <c r="O18" s="119"/>
      <c r="P18" s="119"/>
      <c r="Q18" s="119"/>
      <c r="R18" s="119"/>
      <c r="S18" s="13"/>
      <c r="T18" s="13"/>
      <c r="U18" s="13"/>
      <c r="V18" s="21"/>
      <c r="W18" s="116"/>
      <c r="X18" s="116"/>
      <c r="Y18" s="116"/>
      <c r="Z18" s="116"/>
      <c r="AA18" s="116"/>
      <c r="AB18" s="116"/>
      <c r="AC18" s="116"/>
      <c r="AD18" s="21"/>
      <c r="AE18" s="21"/>
      <c r="AF18" s="21"/>
      <c r="AG18" s="102"/>
      <c r="AH18" s="102"/>
      <c r="AI18" s="102"/>
      <c r="AJ18" s="102"/>
      <c r="AK18" s="102"/>
      <c r="AL18" s="102"/>
      <c r="AM18" s="102"/>
      <c r="AN18" s="102"/>
      <c r="AO18" s="102"/>
      <c r="AP18" s="102"/>
      <c r="AQ18" s="102"/>
      <c r="AR18" s="102"/>
      <c r="AS18" s="102"/>
      <c r="AT18" s="102"/>
      <c r="AU18" s="102"/>
    </row>
    <row r="19" spans="2:47" s="100" customFormat="1" ht="115" customHeight="1" x14ac:dyDescent="0.4">
      <c r="B19" s="141"/>
      <c r="C19" s="142"/>
      <c r="D19" s="142"/>
      <c r="E19" s="143"/>
      <c r="F19" s="119"/>
      <c r="G19" s="119"/>
      <c r="H19" s="119"/>
      <c r="I19" s="119"/>
      <c r="J19" s="119"/>
      <c r="K19" s="119"/>
      <c r="L19" s="119"/>
      <c r="M19" s="119"/>
      <c r="N19" s="28">
        <f>+'6- CANALES'!B17</f>
        <v>0</v>
      </c>
      <c r="O19" s="119"/>
      <c r="P19" s="119"/>
      <c r="Q19" s="119"/>
      <c r="R19" s="119"/>
      <c r="S19" s="13"/>
      <c r="T19" s="13"/>
      <c r="U19" s="13"/>
      <c r="V19" s="21"/>
      <c r="W19" s="116"/>
      <c r="X19" s="116"/>
      <c r="Y19" s="116"/>
      <c r="Z19" s="116"/>
      <c r="AA19" s="116"/>
      <c r="AB19" s="116"/>
      <c r="AC19" s="116"/>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 customHeight="1" x14ac:dyDescent="0.3">
      <c r="B20" s="141"/>
      <c r="C20" s="142"/>
      <c r="D20" s="142"/>
      <c r="E20" s="143"/>
      <c r="F20" s="119"/>
      <c r="G20" s="119"/>
      <c r="H20" s="119"/>
      <c r="I20" s="119"/>
      <c r="J20" s="119"/>
      <c r="K20" s="119"/>
      <c r="L20" s="119"/>
      <c r="M20" s="119"/>
      <c r="N20" s="28" t="str">
        <f>+'6- CANALES'!B19</f>
        <v>Alianzas con tenderos , supermercados</v>
      </c>
      <c r="O20" s="119"/>
      <c r="P20" s="119"/>
      <c r="Q20" s="119"/>
      <c r="R20" s="119"/>
      <c r="S20" s="13"/>
      <c r="T20" s="13"/>
      <c r="U20" s="13"/>
      <c r="V20" s="21"/>
      <c r="W20" s="116"/>
      <c r="X20" s="116"/>
      <c r="Y20" s="116"/>
      <c r="Z20" s="116"/>
      <c r="AA20" s="116"/>
      <c r="AB20" s="116"/>
      <c r="AC20" s="116"/>
      <c r="AD20" s="21"/>
      <c r="AE20" s="21"/>
      <c r="AF20" s="21"/>
      <c r="AG20" s="102"/>
      <c r="AH20" s="102"/>
      <c r="AI20" s="102"/>
      <c r="AJ20" s="102"/>
      <c r="AK20" s="102"/>
      <c r="AL20" s="102"/>
      <c r="AM20" s="102"/>
      <c r="AN20" s="102"/>
      <c r="AO20" s="102"/>
      <c r="AP20" s="102"/>
      <c r="AQ20" s="102"/>
      <c r="AR20" s="102"/>
      <c r="AS20" s="102"/>
      <c r="AT20" s="102"/>
      <c r="AU20" s="102"/>
    </row>
    <row r="21" spans="2:47" s="100" customFormat="1" ht="115" customHeight="1" x14ac:dyDescent="0.3">
      <c r="B21" s="144"/>
      <c r="C21" s="145"/>
      <c r="D21" s="145"/>
      <c r="E21" s="146"/>
      <c r="F21" s="119"/>
      <c r="G21" s="119"/>
      <c r="H21" s="119"/>
      <c r="I21" s="119"/>
      <c r="J21" s="119"/>
      <c r="K21" s="119"/>
      <c r="L21" s="119"/>
      <c r="M21" s="119"/>
      <c r="N21" s="28" t="str">
        <f>+'6- CANALES'!B20</f>
        <v xml:space="preserve">Venta a distribuidores a domicilio </v>
      </c>
      <c r="O21" s="119"/>
      <c r="P21" s="119"/>
      <c r="Q21" s="119"/>
      <c r="R21" s="119"/>
      <c r="S21" s="13"/>
      <c r="T21" s="13"/>
      <c r="U21" s="13"/>
      <c r="V21" s="21"/>
      <c r="W21" s="116"/>
      <c r="X21" s="116"/>
      <c r="Y21" s="116"/>
      <c r="Z21" s="116"/>
      <c r="AA21" s="116"/>
      <c r="AB21" s="116"/>
      <c r="AC21" s="116"/>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3" t="str">
        <f>'7- ESTRUCTURA DE COSTOS'!B4</f>
        <v>7- ESTRUCTURA DE COSTOS</v>
      </c>
      <c r="C22" s="123"/>
      <c r="D22" s="123"/>
      <c r="E22" s="123"/>
      <c r="F22" s="123"/>
      <c r="G22" s="123"/>
      <c r="H22" s="123"/>
      <c r="I22" s="123"/>
      <c r="J22" s="123"/>
      <c r="K22" s="123"/>
      <c r="L22" s="123"/>
      <c r="M22" s="123" t="str">
        <f>'8- FUENTES DE INGRESOS'!B4</f>
        <v>8- FUENTES DE INGRESOS</v>
      </c>
      <c r="N22" s="123"/>
      <c r="O22" s="123"/>
      <c r="P22" s="123"/>
      <c r="Q22" s="123"/>
      <c r="R22" s="123"/>
      <c r="S22" s="13"/>
      <c r="T22" s="13"/>
      <c r="U22" s="13"/>
      <c r="V22" s="21"/>
      <c r="W22" s="116"/>
      <c r="X22" s="116"/>
      <c r="Y22" s="116"/>
      <c r="Z22" s="116"/>
      <c r="AA22" s="116"/>
      <c r="AB22" s="116"/>
      <c r="AC22" s="116"/>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35">
      <c r="B23" s="147" t="s">
        <v>81</v>
      </c>
      <c r="C23" s="148"/>
      <c r="D23" s="148"/>
      <c r="E23" s="149"/>
      <c r="F23" s="153">
        <f>'7- ESTRUCTURA DE COSTOS'!G25</f>
        <v>19087706</v>
      </c>
      <c r="G23" s="154"/>
      <c r="H23" s="154"/>
      <c r="I23" s="154"/>
      <c r="J23" s="154"/>
      <c r="K23" s="154"/>
      <c r="L23" s="155"/>
      <c r="M23" s="118" t="str">
        <f>+'8- FUENTES DE INGRESOS'!I8</f>
        <v>Yogurt Garrafa: Total Unidades primer año 1500      Ventas totales $ 22,500.000
Kéfir: Total Unidades primer año   1800     Ventas totales $ 18.000.000
Tortas artesanales: Total Unidades primer año  1080      Ventas totales 5.400.000</v>
      </c>
      <c r="N23" s="118"/>
      <c r="O23" s="118"/>
      <c r="P23" s="118"/>
      <c r="Q23" s="118"/>
      <c r="R23" s="118"/>
      <c r="S23" s="25"/>
      <c r="T23" s="25"/>
      <c r="U23" s="25"/>
      <c r="V23" s="26"/>
      <c r="W23" s="116"/>
      <c r="X23" s="116"/>
      <c r="Y23" s="116"/>
      <c r="Z23" s="116"/>
      <c r="AA23" s="116"/>
      <c r="AB23" s="116"/>
      <c r="AC23" s="116"/>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35">
      <c r="B24" s="147" t="s">
        <v>83</v>
      </c>
      <c r="C24" s="148"/>
      <c r="D24" s="148"/>
      <c r="E24" s="149"/>
      <c r="F24" s="153">
        <f>'7- ESTRUCTURA DE COSTOS'!M25</f>
        <v>2550000</v>
      </c>
      <c r="G24" s="154"/>
      <c r="H24" s="154"/>
      <c r="I24" s="154"/>
      <c r="J24" s="154"/>
      <c r="K24" s="154"/>
      <c r="L24" s="155"/>
      <c r="M24" s="118"/>
      <c r="N24" s="118"/>
      <c r="O24" s="118"/>
      <c r="P24" s="118"/>
      <c r="Q24" s="118"/>
      <c r="R24" s="118"/>
      <c r="S24" s="25"/>
      <c r="T24" s="25"/>
      <c r="U24" s="25"/>
      <c r="V24" s="26"/>
      <c r="W24" s="116"/>
      <c r="X24" s="116"/>
      <c r="Y24" s="116"/>
      <c r="Z24" s="116"/>
      <c r="AA24" s="116"/>
      <c r="AB24" s="116"/>
      <c r="AC24" s="116"/>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35">
      <c r="B25" s="147" t="s">
        <v>84</v>
      </c>
      <c r="C25" s="148"/>
      <c r="D25" s="148"/>
      <c r="E25" s="149"/>
      <c r="F25" s="153">
        <f>'7- ESTRUCTURA DE COSTOS'!G36</f>
        <v>0</v>
      </c>
      <c r="G25" s="154"/>
      <c r="H25" s="154"/>
      <c r="I25" s="154"/>
      <c r="J25" s="154"/>
      <c r="K25" s="154"/>
      <c r="L25" s="155"/>
      <c r="M25" s="118"/>
      <c r="N25" s="118"/>
      <c r="O25" s="118"/>
      <c r="P25" s="118"/>
      <c r="Q25" s="118"/>
      <c r="R25" s="118"/>
      <c r="S25" s="25"/>
      <c r="T25" s="25"/>
      <c r="U25" s="25"/>
      <c r="V25" s="26"/>
      <c r="W25" s="116"/>
      <c r="X25" s="116"/>
      <c r="Y25" s="116"/>
      <c r="Z25" s="116"/>
      <c r="AA25" s="116"/>
      <c r="AB25" s="116"/>
      <c r="AC25" s="116"/>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35">
      <c r="B26" s="147"/>
      <c r="C26" s="148"/>
      <c r="D26" s="148"/>
      <c r="E26" s="149"/>
      <c r="F26" s="156"/>
      <c r="G26" s="154"/>
      <c r="H26" s="154"/>
      <c r="I26" s="154"/>
      <c r="J26" s="154"/>
      <c r="K26" s="154"/>
      <c r="L26" s="155"/>
      <c r="M26" s="118"/>
      <c r="N26" s="118"/>
      <c r="O26" s="118"/>
      <c r="P26" s="118"/>
      <c r="Q26" s="118"/>
      <c r="R26" s="118"/>
      <c r="S26" s="25"/>
      <c r="T26" s="25"/>
      <c r="U26" s="25"/>
      <c r="V26" s="26"/>
      <c r="W26" s="116"/>
      <c r="X26" s="116"/>
      <c r="Y26" s="116"/>
      <c r="Z26" s="116"/>
      <c r="AA26" s="116"/>
      <c r="AB26" s="116"/>
      <c r="AC26" s="116"/>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35">
      <c r="B27" s="147"/>
      <c r="C27" s="148"/>
      <c r="D27" s="148"/>
      <c r="E27" s="149"/>
      <c r="F27" s="156"/>
      <c r="G27" s="154"/>
      <c r="H27" s="154"/>
      <c r="I27" s="154"/>
      <c r="J27" s="154"/>
      <c r="K27" s="154"/>
      <c r="L27" s="155"/>
      <c r="M27" s="118"/>
      <c r="N27" s="118"/>
      <c r="O27" s="118"/>
      <c r="P27" s="118"/>
      <c r="Q27" s="118"/>
      <c r="R27" s="118"/>
      <c r="S27" s="25"/>
      <c r="T27" s="25"/>
      <c r="U27" s="25"/>
      <c r="V27" s="26"/>
      <c r="W27" s="116"/>
      <c r="X27" s="116"/>
      <c r="Y27" s="116"/>
      <c r="Z27" s="116"/>
      <c r="AA27" s="116"/>
      <c r="AB27" s="116"/>
      <c r="AC27" s="116"/>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35">
      <c r="B28" s="147"/>
      <c r="C28" s="148"/>
      <c r="D28" s="148"/>
      <c r="E28" s="149"/>
      <c r="F28" s="156"/>
      <c r="G28" s="154"/>
      <c r="H28" s="154"/>
      <c r="I28" s="154"/>
      <c r="J28" s="154"/>
      <c r="K28" s="154"/>
      <c r="L28" s="155"/>
      <c r="M28" s="118"/>
      <c r="N28" s="118"/>
      <c r="O28" s="118"/>
      <c r="P28" s="118"/>
      <c r="Q28" s="118"/>
      <c r="R28" s="118"/>
      <c r="S28" s="25"/>
      <c r="T28" s="25"/>
      <c r="U28" s="25"/>
      <c r="V28" s="26"/>
      <c r="W28" s="116"/>
      <c r="X28" s="116"/>
      <c r="Y28" s="116"/>
      <c r="Z28" s="116"/>
      <c r="AA28" s="116"/>
      <c r="AB28" s="116"/>
      <c r="AC28" s="116"/>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35">
      <c r="B29" s="147"/>
      <c r="C29" s="148"/>
      <c r="D29" s="148"/>
      <c r="E29" s="149"/>
      <c r="F29" s="156"/>
      <c r="G29" s="154"/>
      <c r="H29" s="154"/>
      <c r="I29" s="154"/>
      <c r="J29" s="154"/>
      <c r="K29" s="154"/>
      <c r="L29" s="155"/>
      <c r="M29" s="118"/>
      <c r="N29" s="118"/>
      <c r="O29" s="118"/>
      <c r="P29" s="118"/>
      <c r="Q29" s="118"/>
      <c r="R29" s="118"/>
      <c r="S29" s="25"/>
      <c r="T29" s="25"/>
      <c r="U29" s="25"/>
      <c r="V29" s="26"/>
      <c r="W29" s="116"/>
      <c r="X29" s="116"/>
      <c r="Y29" s="116"/>
      <c r="Z29" s="116"/>
      <c r="AA29" s="116"/>
      <c r="AB29" s="116"/>
      <c r="AC29" s="116"/>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35">
      <c r="B30" s="150" t="s">
        <v>126</v>
      </c>
      <c r="C30" s="151"/>
      <c r="D30" s="151"/>
      <c r="E30" s="152"/>
      <c r="F30" s="157">
        <f>SUM(F23:L29)</f>
        <v>21637706</v>
      </c>
      <c r="G30" s="158"/>
      <c r="H30" s="158"/>
      <c r="I30" s="158"/>
      <c r="J30" s="158"/>
      <c r="K30" s="158"/>
      <c r="L30" s="159"/>
      <c r="M30" s="118"/>
      <c r="N30" s="118"/>
      <c r="O30" s="118"/>
      <c r="P30" s="118"/>
      <c r="Q30" s="118"/>
      <c r="R30" s="118"/>
      <c r="S30" s="25"/>
      <c r="T30" s="25"/>
      <c r="U30" s="25"/>
      <c r="V30" s="26"/>
      <c r="W30" s="116"/>
      <c r="X30" s="116"/>
      <c r="Y30" s="116"/>
      <c r="Z30" s="116"/>
      <c r="AA30" s="116"/>
      <c r="AB30" s="116"/>
      <c r="AC30" s="116"/>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65">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65">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5" x14ac:dyDescent="0.65">
      <c r="O35" s="27"/>
    </row>
    <row r="36" spans="15:31" ht="16.5" customHeight="1" x14ac:dyDescent="0.65">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4" workbookViewId="0">
      <selection activeCell="B12" sqref="B12:M15"/>
    </sheetView>
  </sheetViews>
  <sheetFormatPr baseColWidth="10" defaultColWidth="11.453125" defaultRowHeight="16.5" x14ac:dyDescent="0.55000000000000004"/>
  <cols>
    <col min="1" max="1" width="11.453125" style="30"/>
    <col min="2" max="2" width="18" style="30" customWidth="1"/>
    <col min="3" max="12" width="13.453125" style="30" customWidth="1"/>
    <col min="13" max="13" width="10.36328125" style="30" customWidth="1"/>
    <col min="14" max="16384" width="11.453125" style="30"/>
  </cols>
  <sheetData>
    <row r="2" spans="1:19" ht="29.25" customHeight="1" x14ac:dyDescent="0.55000000000000004">
      <c r="H2" s="160" t="s">
        <v>21</v>
      </c>
      <c r="I2" s="160"/>
      <c r="J2" s="31"/>
      <c r="K2" s="31"/>
      <c r="L2" s="31"/>
      <c r="M2" s="31"/>
      <c r="N2" s="31"/>
      <c r="O2" s="31"/>
      <c r="P2" s="31"/>
      <c r="Q2" s="31"/>
      <c r="R2" s="31"/>
      <c r="S2" s="31"/>
    </row>
    <row r="3" spans="1:19" ht="30" customHeight="1" x14ac:dyDescent="0.55000000000000004">
      <c r="H3" s="31"/>
      <c r="I3" s="31"/>
      <c r="J3" s="31"/>
      <c r="K3" s="31"/>
      <c r="L3" s="31"/>
      <c r="M3" s="31"/>
      <c r="N3" s="31"/>
      <c r="O3" s="31"/>
      <c r="P3" s="31"/>
      <c r="Q3" s="31"/>
      <c r="R3" s="31"/>
      <c r="S3" s="31"/>
    </row>
    <row r="4" spans="1:19" ht="31.5" customHeight="1" x14ac:dyDescent="0.55000000000000004">
      <c r="A4" s="32"/>
      <c r="B4" s="161" t="s">
        <v>22</v>
      </c>
      <c r="C4" s="161"/>
      <c r="D4" s="161"/>
      <c r="E4" s="161"/>
      <c r="F4" s="161"/>
      <c r="G4" s="161"/>
      <c r="H4" s="162"/>
      <c r="I4" s="162"/>
      <c r="J4" s="162"/>
      <c r="K4" s="162"/>
      <c r="L4" s="162"/>
      <c r="M4" s="162"/>
    </row>
    <row r="5" spans="1:19" ht="131.25" customHeight="1" x14ac:dyDescent="0.55000000000000004">
      <c r="A5" s="32"/>
      <c r="B5" s="172" t="s">
        <v>80</v>
      </c>
      <c r="C5" s="172"/>
      <c r="D5" s="172"/>
      <c r="E5" s="172"/>
      <c r="F5" s="172"/>
      <c r="G5" s="172"/>
      <c r="H5" s="172"/>
      <c r="I5" s="172"/>
      <c r="J5" s="172"/>
      <c r="K5" s="172"/>
      <c r="L5" s="172"/>
      <c r="M5" s="172"/>
    </row>
    <row r="6" spans="1:19" ht="19.5" x14ac:dyDescent="0.55000000000000004">
      <c r="B6" s="33" t="s">
        <v>23</v>
      </c>
      <c r="C6" s="34"/>
      <c r="D6" s="34"/>
      <c r="E6" s="34"/>
      <c r="F6" s="34"/>
      <c r="G6" s="34"/>
      <c r="H6" s="34"/>
      <c r="I6" s="34"/>
      <c r="J6" s="34"/>
      <c r="K6" s="34"/>
      <c r="L6" s="34"/>
      <c r="M6" s="34"/>
    </row>
    <row r="7" spans="1:19" ht="70" customHeight="1" x14ac:dyDescent="0.55000000000000004">
      <c r="B7" s="163" t="s">
        <v>155</v>
      </c>
      <c r="C7" s="164"/>
      <c r="D7" s="164"/>
      <c r="E7" s="164"/>
      <c r="F7" s="164"/>
      <c r="G7" s="164"/>
      <c r="H7" s="164"/>
      <c r="I7" s="164"/>
      <c r="J7" s="164"/>
      <c r="K7" s="164"/>
      <c r="L7" s="164"/>
      <c r="M7" s="165"/>
    </row>
    <row r="8" spans="1:19" ht="70" customHeight="1" x14ac:dyDescent="0.55000000000000004">
      <c r="B8" s="166"/>
      <c r="C8" s="167"/>
      <c r="D8" s="167"/>
      <c r="E8" s="167"/>
      <c r="F8" s="167"/>
      <c r="G8" s="167"/>
      <c r="H8" s="167"/>
      <c r="I8" s="167"/>
      <c r="J8" s="167"/>
      <c r="K8" s="167"/>
      <c r="L8" s="167"/>
      <c r="M8" s="168"/>
    </row>
    <row r="9" spans="1:19" ht="70" customHeight="1" x14ac:dyDescent="0.55000000000000004">
      <c r="B9" s="166"/>
      <c r="C9" s="167"/>
      <c r="D9" s="167"/>
      <c r="E9" s="167"/>
      <c r="F9" s="167"/>
      <c r="G9" s="167"/>
      <c r="H9" s="167"/>
      <c r="I9" s="167"/>
      <c r="J9" s="167"/>
      <c r="K9" s="167"/>
      <c r="L9" s="167"/>
      <c r="M9" s="168"/>
    </row>
    <row r="10" spans="1:19" ht="70" customHeight="1" x14ac:dyDescent="0.55000000000000004">
      <c r="B10" s="169"/>
      <c r="C10" s="170"/>
      <c r="D10" s="170"/>
      <c r="E10" s="170"/>
      <c r="F10" s="170"/>
      <c r="G10" s="170"/>
      <c r="H10" s="170"/>
      <c r="I10" s="170"/>
      <c r="J10" s="170"/>
      <c r="K10" s="170"/>
      <c r="L10" s="170"/>
      <c r="M10" s="171"/>
    </row>
    <row r="11" spans="1:19" ht="19.5" x14ac:dyDescent="0.55000000000000004">
      <c r="B11" s="34" t="s">
        <v>24</v>
      </c>
      <c r="C11" s="34"/>
      <c r="D11" s="34"/>
      <c r="E11" s="34"/>
      <c r="F11" s="34"/>
      <c r="G11" s="34"/>
      <c r="H11" s="34"/>
      <c r="I11" s="34"/>
      <c r="J11" s="34"/>
      <c r="K11" s="34"/>
      <c r="L11" s="34"/>
      <c r="M11" s="34"/>
    </row>
    <row r="12" spans="1:19" ht="70" customHeight="1" x14ac:dyDescent="0.55000000000000004">
      <c r="B12" s="174" t="s">
        <v>156</v>
      </c>
      <c r="C12" s="175"/>
      <c r="D12" s="175"/>
      <c r="E12" s="175"/>
      <c r="F12" s="175"/>
      <c r="G12" s="175"/>
      <c r="H12" s="175"/>
      <c r="I12" s="175"/>
      <c r="J12" s="175"/>
      <c r="K12" s="175"/>
      <c r="L12" s="175"/>
      <c r="M12" s="175"/>
    </row>
    <row r="13" spans="1:19" ht="70" customHeight="1" x14ac:dyDescent="0.55000000000000004">
      <c r="B13" s="175"/>
      <c r="C13" s="175"/>
      <c r="D13" s="175"/>
      <c r="E13" s="175"/>
      <c r="F13" s="175"/>
      <c r="G13" s="175"/>
      <c r="H13" s="175"/>
      <c r="I13" s="175"/>
      <c r="J13" s="175"/>
      <c r="K13" s="175"/>
      <c r="L13" s="175"/>
      <c r="M13" s="175"/>
    </row>
    <row r="14" spans="1:19" ht="70" customHeight="1" x14ac:dyDescent="0.55000000000000004">
      <c r="B14" s="175"/>
      <c r="C14" s="175"/>
      <c r="D14" s="175"/>
      <c r="E14" s="175"/>
      <c r="F14" s="175"/>
      <c r="G14" s="175"/>
      <c r="H14" s="175"/>
      <c r="I14" s="175"/>
      <c r="J14" s="175"/>
      <c r="K14" s="175"/>
      <c r="L14" s="175"/>
      <c r="M14" s="175"/>
    </row>
    <row r="15" spans="1:19" ht="70" customHeight="1" x14ac:dyDescent="0.55000000000000004">
      <c r="B15" s="175"/>
      <c r="C15" s="175"/>
      <c r="D15" s="175"/>
      <c r="E15" s="175"/>
      <c r="F15" s="175"/>
      <c r="G15" s="175"/>
      <c r="H15" s="175"/>
      <c r="I15" s="175"/>
      <c r="J15" s="175"/>
      <c r="K15" s="175"/>
      <c r="L15" s="175"/>
      <c r="M15" s="175"/>
    </row>
    <row r="16" spans="1:19" ht="19.5" x14ac:dyDescent="0.55000000000000004">
      <c r="B16" s="33" t="s">
        <v>25</v>
      </c>
      <c r="C16" s="34"/>
      <c r="D16" s="34"/>
      <c r="E16" s="34"/>
      <c r="F16" s="34"/>
      <c r="G16" s="34"/>
      <c r="H16" s="34"/>
      <c r="I16" s="34"/>
      <c r="J16" s="34"/>
      <c r="K16" s="34"/>
      <c r="L16" s="34"/>
      <c r="M16" s="34"/>
    </row>
    <row r="17" spans="2:13" ht="60" customHeight="1" x14ac:dyDescent="0.55000000000000004">
      <c r="B17" s="173" t="s">
        <v>109</v>
      </c>
      <c r="C17" s="173"/>
      <c r="D17" s="173"/>
      <c r="E17" s="173"/>
      <c r="F17" s="173"/>
      <c r="G17" s="173"/>
      <c r="H17" s="173"/>
      <c r="I17" s="173"/>
      <c r="J17" s="173"/>
      <c r="K17" s="173"/>
      <c r="L17" s="173"/>
      <c r="M17" s="173"/>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9" zoomScale="115" zoomScaleNormal="115" workbookViewId="0">
      <selection activeCell="C9" sqref="C9:M9"/>
    </sheetView>
  </sheetViews>
  <sheetFormatPr baseColWidth="10" defaultColWidth="11.453125" defaultRowHeight="14.5" x14ac:dyDescent="0.35"/>
  <cols>
    <col min="1" max="1" width="13.36328125" style="36" customWidth="1"/>
    <col min="2" max="2" width="11.453125" style="36"/>
    <col min="3" max="3" width="11.90625" style="36" bestFit="1" customWidth="1"/>
    <col min="4" max="12" width="11.453125" style="36"/>
    <col min="13" max="13" width="19.90625" style="36" customWidth="1"/>
    <col min="14" max="16384" width="11.453125" style="36"/>
  </cols>
  <sheetData>
    <row r="2" spans="1:14" ht="29.25" customHeight="1" x14ac:dyDescent="0.55000000000000004">
      <c r="A2" s="35"/>
      <c r="B2" s="32"/>
      <c r="I2" s="181" t="s">
        <v>21</v>
      </c>
      <c r="J2" s="181"/>
    </row>
    <row r="3" spans="1:14" ht="30" customHeight="1" x14ac:dyDescent="0.55000000000000004">
      <c r="A3" s="35"/>
      <c r="B3" s="32"/>
    </row>
    <row r="4" spans="1:14" ht="30" customHeight="1" x14ac:dyDescent="0.55000000000000004">
      <c r="A4" s="37"/>
      <c r="B4" s="32"/>
      <c r="C4" s="183" t="s">
        <v>26</v>
      </c>
      <c r="D4" s="183"/>
      <c r="E4" s="183"/>
      <c r="F4" s="183"/>
      <c r="G4" s="183"/>
      <c r="H4" s="183"/>
      <c r="I4" s="183"/>
      <c r="J4" s="183"/>
      <c r="K4" s="183"/>
      <c r="L4" s="183"/>
      <c r="M4" s="183"/>
      <c r="N4" s="38"/>
    </row>
    <row r="5" spans="1:14" ht="326.25" customHeight="1" x14ac:dyDescent="0.35">
      <c r="B5" s="39"/>
      <c r="C5" s="182" t="s">
        <v>27</v>
      </c>
      <c r="D5" s="182"/>
      <c r="E5" s="182"/>
      <c r="F5" s="182"/>
      <c r="G5" s="182"/>
      <c r="H5" s="182"/>
      <c r="I5" s="182"/>
      <c r="J5" s="182"/>
      <c r="K5" s="182"/>
      <c r="L5" s="182"/>
      <c r="M5" s="182"/>
    </row>
    <row r="6" spans="1:14" ht="40" customHeight="1" x14ac:dyDescent="0.35">
      <c r="C6" s="40" t="s">
        <v>28</v>
      </c>
      <c r="D6" s="1"/>
      <c r="E6" s="1"/>
      <c r="F6" s="1"/>
      <c r="G6" s="1"/>
      <c r="H6" s="1"/>
      <c r="I6" s="1"/>
      <c r="J6" s="1"/>
      <c r="K6" s="1"/>
      <c r="L6" s="1"/>
      <c r="M6" s="1"/>
    </row>
    <row r="7" spans="1:14" ht="100" customHeight="1" x14ac:dyDescent="0.35">
      <c r="A7" s="176" t="s">
        <v>29</v>
      </c>
      <c r="B7" s="176"/>
      <c r="C7" s="179" t="s">
        <v>159</v>
      </c>
      <c r="D7" s="179"/>
      <c r="E7" s="179"/>
      <c r="F7" s="179"/>
      <c r="G7" s="179"/>
      <c r="H7" s="179"/>
      <c r="I7" s="179"/>
      <c r="J7" s="179"/>
      <c r="K7" s="179"/>
      <c r="L7" s="179"/>
      <c r="M7" s="179"/>
    </row>
    <row r="8" spans="1:14" ht="100" customHeight="1" x14ac:dyDescent="0.35">
      <c r="A8" s="177" t="s">
        <v>30</v>
      </c>
      <c r="B8" s="177"/>
      <c r="C8" s="179" t="s">
        <v>158</v>
      </c>
      <c r="D8" s="180"/>
      <c r="E8" s="180"/>
      <c r="F8" s="180"/>
      <c r="G8" s="180"/>
      <c r="H8" s="180"/>
      <c r="I8" s="180"/>
      <c r="J8" s="180"/>
      <c r="K8" s="180"/>
      <c r="L8" s="180"/>
      <c r="M8" s="180"/>
    </row>
    <row r="9" spans="1:14" ht="100" customHeight="1" x14ac:dyDescent="0.35">
      <c r="A9" s="178" t="s">
        <v>31</v>
      </c>
      <c r="B9" s="178"/>
      <c r="C9" s="179" t="s">
        <v>160</v>
      </c>
      <c r="D9" s="180"/>
      <c r="E9" s="180"/>
      <c r="F9" s="180"/>
      <c r="G9" s="180"/>
      <c r="H9" s="180"/>
      <c r="I9" s="180"/>
      <c r="J9" s="180"/>
      <c r="K9" s="180"/>
      <c r="L9" s="180"/>
      <c r="M9" s="180"/>
    </row>
    <row r="10" spans="1:14" ht="40" customHeight="1" x14ac:dyDescent="0.35">
      <c r="C10" s="41"/>
      <c r="D10" s="41"/>
      <c r="E10" s="41"/>
      <c r="F10" s="41"/>
      <c r="G10" s="41"/>
      <c r="H10" s="41"/>
      <c r="I10" s="41"/>
      <c r="J10" s="41"/>
      <c r="K10" s="41"/>
      <c r="L10" s="41"/>
      <c r="M10" s="41"/>
    </row>
    <row r="11" spans="1:14" ht="40" customHeight="1" x14ac:dyDescent="0.35">
      <c r="C11" s="42" t="s">
        <v>32</v>
      </c>
      <c r="D11" s="43"/>
      <c r="E11" s="187" t="s">
        <v>87</v>
      </c>
      <c r="F11" s="187"/>
      <c r="G11" s="187"/>
      <c r="H11" s="187"/>
      <c r="I11" s="187"/>
      <c r="J11" s="187"/>
      <c r="K11" s="187"/>
      <c r="L11" s="187"/>
      <c r="M11" s="188"/>
    </row>
    <row r="12" spans="1:14" ht="40" customHeight="1" x14ac:dyDescent="0.35">
      <c r="C12" s="185" t="s">
        <v>157</v>
      </c>
      <c r="D12" s="186"/>
      <c r="E12" s="186"/>
      <c r="F12" s="186"/>
      <c r="G12" s="186"/>
      <c r="H12" s="186"/>
      <c r="I12" s="186"/>
      <c r="J12" s="186"/>
      <c r="K12" s="186"/>
      <c r="L12" s="186"/>
      <c r="M12" s="186"/>
    </row>
    <row r="13" spans="1:14" ht="40" customHeight="1" x14ac:dyDescent="0.35">
      <c r="C13" s="180"/>
      <c r="D13" s="180"/>
      <c r="E13" s="180"/>
      <c r="F13" s="180"/>
      <c r="G13" s="180"/>
      <c r="H13" s="180"/>
      <c r="I13" s="180"/>
      <c r="J13" s="180"/>
      <c r="K13" s="180"/>
      <c r="L13" s="180"/>
      <c r="M13" s="180"/>
    </row>
    <row r="14" spans="1:14" ht="40" customHeight="1" x14ac:dyDescent="0.35">
      <c r="C14" s="180"/>
      <c r="D14" s="180"/>
      <c r="E14" s="180"/>
      <c r="F14" s="180"/>
      <c r="G14" s="180"/>
      <c r="H14" s="180"/>
      <c r="I14" s="180"/>
      <c r="J14" s="180"/>
      <c r="K14" s="180"/>
      <c r="L14" s="180"/>
      <c r="M14" s="180"/>
    </row>
    <row r="15" spans="1:14" ht="40" customHeight="1" x14ac:dyDescent="0.35">
      <c r="C15" s="1"/>
      <c r="D15" s="1"/>
      <c r="E15" s="1"/>
      <c r="F15" s="1"/>
      <c r="G15" s="1"/>
      <c r="H15" s="1"/>
      <c r="I15" s="1"/>
      <c r="J15" s="1"/>
      <c r="K15" s="1"/>
      <c r="L15" s="1"/>
      <c r="M15" s="1"/>
    </row>
    <row r="16" spans="1:14" ht="40" customHeight="1" x14ac:dyDescent="0.35">
      <c r="C16" s="7" t="s">
        <v>25</v>
      </c>
      <c r="D16" s="1"/>
      <c r="E16" s="1"/>
      <c r="F16" s="1"/>
      <c r="G16" s="1"/>
      <c r="H16" s="1"/>
      <c r="I16" s="1"/>
      <c r="J16" s="1"/>
      <c r="K16" s="1"/>
      <c r="L16" s="1"/>
      <c r="M16" s="1"/>
    </row>
    <row r="17" spans="3:13" ht="20" customHeight="1" x14ac:dyDescent="0.35">
      <c r="C17" s="184" t="s">
        <v>109</v>
      </c>
      <c r="D17" s="184"/>
      <c r="E17" s="184"/>
      <c r="F17" s="184"/>
      <c r="G17" s="184"/>
      <c r="H17" s="184"/>
      <c r="I17" s="184"/>
      <c r="J17" s="184"/>
      <c r="K17" s="184"/>
      <c r="L17" s="184"/>
      <c r="M17" s="184"/>
    </row>
    <row r="18" spans="3:13" ht="20" customHeight="1" x14ac:dyDescent="0.35">
      <c r="C18" s="184"/>
      <c r="D18" s="184"/>
      <c r="E18" s="184"/>
      <c r="F18" s="184"/>
      <c r="G18" s="184"/>
      <c r="H18" s="184"/>
      <c r="I18" s="184"/>
      <c r="J18" s="184"/>
      <c r="K18" s="184"/>
      <c r="L18" s="184"/>
      <c r="M18" s="184"/>
    </row>
    <row r="19" spans="3:13" ht="20" customHeight="1" x14ac:dyDescent="0.35">
      <c r="C19" s="184"/>
      <c r="D19" s="184"/>
      <c r="E19" s="184"/>
      <c r="F19" s="184"/>
      <c r="G19" s="184"/>
      <c r="H19" s="184"/>
      <c r="I19" s="184"/>
      <c r="J19" s="184"/>
      <c r="K19" s="184"/>
      <c r="L19" s="184"/>
      <c r="M19" s="184"/>
    </row>
    <row r="20" spans="3:13" ht="20" customHeight="1" x14ac:dyDescent="0.35">
      <c r="C20" s="184"/>
      <c r="D20" s="184"/>
      <c r="E20" s="184"/>
      <c r="F20" s="184"/>
      <c r="G20" s="184"/>
      <c r="H20" s="184"/>
      <c r="I20" s="184"/>
      <c r="J20" s="184"/>
      <c r="K20" s="184"/>
      <c r="L20" s="184"/>
      <c r="M20" s="184"/>
    </row>
    <row r="21" spans="3:13" x14ac:dyDescent="0.35">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0" workbookViewId="0">
      <selection activeCell="B23" sqref="B23"/>
    </sheetView>
  </sheetViews>
  <sheetFormatPr baseColWidth="10" defaultColWidth="11.453125" defaultRowHeight="14" x14ac:dyDescent="0.3"/>
  <cols>
    <col min="1" max="1" width="11.453125" style="2"/>
    <col min="2" max="2" width="26.1796875" style="2" customWidth="1"/>
    <col min="3" max="11" width="11.453125" style="2"/>
    <col min="12" max="12" width="5.6328125" style="2" customWidth="1"/>
    <col min="13" max="13" width="31.54296875" style="2" customWidth="1"/>
    <col min="14" max="16384" width="11.453125" style="2"/>
  </cols>
  <sheetData>
    <row r="2" spans="2:13" ht="29.25" customHeight="1" x14ac:dyDescent="0.3">
      <c r="I2" s="160" t="s">
        <v>21</v>
      </c>
      <c r="J2" s="160"/>
    </row>
    <row r="3" spans="2:13" ht="21" customHeight="1" x14ac:dyDescent="0.3"/>
    <row r="4" spans="2:13" ht="30" customHeight="1" x14ac:dyDescent="0.4">
      <c r="B4" s="201" t="s">
        <v>33</v>
      </c>
      <c r="C4" s="202"/>
      <c r="D4" s="202"/>
      <c r="E4" s="202"/>
      <c r="F4" s="202"/>
      <c r="G4" s="202"/>
      <c r="H4" s="202"/>
      <c r="I4" s="202"/>
      <c r="J4" s="202"/>
      <c r="K4" s="202"/>
      <c r="L4" s="202"/>
      <c r="M4" s="203"/>
    </row>
    <row r="5" spans="2:13" x14ac:dyDescent="0.3">
      <c r="B5" s="189" t="s">
        <v>34</v>
      </c>
      <c r="C5" s="190"/>
      <c r="D5" s="190"/>
      <c r="E5" s="190"/>
      <c r="F5" s="190"/>
      <c r="G5" s="190"/>
      <c r="H5" s="190"/>
      <c r="I5" s="190"/>
      <c r="J5" s="190"/>
      <c r="K5" s="190"/>
      <c r="L5" s="190"/>
      <c r="M5" s="191"/>
    </row>
    <row r="6" spans="2:13" ht="27" customHeight="1" x14ac:dyDescent="0.3">
      <c r="B6" s="189"/>
      <c r="C6" s="190"/>
      <c r="D6" s="190"/>
      <c r="E6" s="190"/>
      <c r="F6" s="190"/>
      <c r="G6" s="190"/>
      <c r="H6" s="190"/>
      <c r="I6" s="190"/>
      <c r="J6" s="190"/>
      <c r="K6" s="190"/>
      <c r="L6" s="190"/>
      <c r="M6" s="191"/>
    </row>
    <row r="7" spans="2:13" ht="26.25" customHeight="1" x14ac:dyDescent="0.3">
      <c r="B7" s="189"/>
      <c r="C7" s="190"/>
      <c r="D7" s="190"/>
      <c r="E7" s="190"/>
      <c r="F7" s="190"/>
      <c r="G7" s="190"/>
      <c r="H7" s="190"/>
      <c r="I7" s="190"/>
      <c r="J7" s="190"/>
      <c r="K7" s="190"/>
      <c r="L7" s="190"/>
      <c r="M7" s="191"/>
    </row>
    <row r="8" spans="2:13" ht="50.25" customHeight="1" thickBot="1" x14ac:dyDescent="0.35">
      <c r="B8" s="192"/>
      <c r="C8" s="193"/>
      <c r="D8" s="193"/>
      <c r="E8" s="193"/>
      <c r="F8" s="193"/>
      <c r="G8" s="193"/>
      <c r="H8" s="193"/>
      <c r="I8" s="193"/>
      <c r="J8" s="193"/>
      <c r="K8" s="193"/>
      <c r="L8" s="193"/>
      <c r="M8" s="194"/>
    </row>
    <row r="9" spans="2:13" ht="14.5" thickBot="1" x14ac:dyDescent="0.35">
      <c r="B9" s="44" t="s">
        <v>35</v>
      </c>
    </row>
    <row r="10" spans="2:13" ht="33.75" customHeight="1" x14ac:dyDescent="0.3">
      <c r="B10" s="195" t="s">
        <v>161</v>
      </c>
      <c r="C10" s="196"/>
      <c r="D10" s="196"/>
      <c r="E10" s="196"/>
      <c r="F10" s="196"/>
      <c r="G10" s="196"/>
      <c r="H10" s="196"/>
      <c r="I10" s="196"/>
      <c r="J10" s="196"/>
      <c r="K10" s="196"/>
      <c r="L10" s="196"/>
      <c r="M10" s="197"/>
    </row>
    <row r="11" spans="2:13" ht="33.75" customHeight="1" x14ac:dyDescent="0.3">
      <c r="B11" s="198"/>
      <c r="C11" s="199"/>
      <c r="D11" s="199"/>
      <c r="E11" s="199"/>
      <c r="F11" s="199"/>
      <c r="G11" s="199"/>
      <c r="H11" s="199"/>
      <c r="I11" s="199"/>
      <c r="J11" s="199"/>
      <c r="K11" s="199"/>
      <c r="L11" s="199"/>
      <c r="M11" s="200"/>
    </row>
    <row r="12" spans="2:13" ht="33.75" customHeight="1" x14ac:dyDescent="0.3">
      <c r="B12" s="198"/>
      <c r="C12" s="199"/>
      <c r="D12" s="199"/>
      <c r="E12" s="199"/>
      <c r="F12" s="199"/>
      <c r="G12" s="199"/>
      <c r="H12" s="199"/>
      <c r="I12" s="199"/>
      <c r="J12" s="199"/>
      <c r="K12" s="199"/>
      <c r="L12" s="199"/>
      <c r="M12" s="200"/>
    </row>
    <row r="13" spans="2:13" ht="105.75" customHeight="1" x14ac:dyDescent="0.3">
      <c r="B13" s="198"/>
      <c r="C13" s="199"/>
      <c r="D13" s="199"/>
      <c r="E13" s="199"/>
      <c r="F13" s="199"/>
      <c r="G13" s="199"/>
      <c r="H13" s="199"/>
      <c r="I13" s="199"/>
      <c r="J13" s="199"/>
      <c r="K13" s="199"/>
      <c r="L13" s="199"/>
      <c r="M13" s="200"/>
    </row>
    <row r="14" spans="2:13" s="45" customFormat="1" ht="30.65" customHeight="1" x14ac:dyDescent="0.35">
      <c r="B14" s="207" t="s">
        <v>118</v>
      </c>
      <c r="C14" s="208"/>
      <c r="D14" s="208"/>
      <c r="E14" s="208"/>
      <c r="F14" s="208"/>
      <c r="G14" s="208"/>
      <c r="H14" s="208"/>
      <c r="I14" s="208"/>
      <c r="J14" s="208"/>
      <c r="K14" s="208"/>
      <c r="L14" s="208"/>
      <c r="M14" s="209"/>
    </row>
    <row r="15" spans="2:13" s="45" customFormat="1" ht="70" customHeight="1" x14ac:dyDescent="0.35">
      <c r="B15" s="46" t="s">
        <v>110</v>
      </c>
      <c r="C15" s="210" t="s">
        <v>162</v>
      </c>
      <c r="D15" s="211"/>
      <c r="E15" s="211"/>
      <c r="F15" s="211"/>
      <c r="G15" s="211"/>
      <c r="H15" s="211"/>
      <c r="I15" s="211"/>
      <c r="J15" s="211"/>
      <c r="K15" s="211"/>
      <c r="L15" s="211"/>
      <c r="M15" s="212"/>
    </row>
    <row r="16" spans="2:13" s="45" customFormat="1" ht="70" customHeight="1" x14ac:dyDescent="0.35">
      <c r="B16" s="46" t="s">
        <v>111</v>
      </c>
      <c r="C16" s="210" t="s">
        <v>163</v>
      </c>
      <c r="D16" s="211"/>
      <c r="E16" s="211"/>
      <c r="F16" s="211"/>
      <c r="G16" s="211"/>
      <c r="H16" s="211"/>
      <c r="I16" s="211"/>
      <c r="J16" s="211"/>
      <c r="K16" s="211"/>
      <c r="L16" s="211"/>
      <c r="M16" s="212"/>
    </row>
    <row r="17" spans="2:13" s="45" customFormat="1" ht="70" customHeight="1" x14ac:dyDescent="0.35">
      <c r="B17" s="46" t="s">
        <v>112</v>
      </c>
      <c r="C17" s="210" t="s">
        <v>164</v>
      </c>
      <c r="D17" s="211"/>
      <c r="E17" s="211"/>
      <c r="F17" s="211"/>
      <c r="G17" s="211"/>
      <c r="H17" s="211"/>
      <c r="I17" s="211"/>
      <c r="J17" s="211"/>
      <c r="K17" s="211"/>
      <c r="L17" s="211"/>
      <c r="M17" s="212"/>
    </row>
    <row r="18" spans="2:13" s="45" customFormat="1" ht="70" customHeight="1" x14ac:dyDescent="0.35">
      <c r="B18" s="46" t="s">
        <v>113</v>
      </c>
      <c r="C18" s="213" t="s">
        <v>165</v>
      </c>
      <c r="D18" s="211"/>
      <c r="E18" s="211"/>
      <c r="F18" s="211"/>
      <c r="G18" s="211"/>
      <c r="H18" s="211"/>
      <c r="I18" s="211"/>
      <c r="J18" s="211"/>
      <c r="K18" s="211"/>
      <c r="L18" s="211"/>
      <c r="M18" s="212"/>
    </row>
    <row r="19" spans="2:13" s="45" customFormat="1" ht="70" customHeight="1" x14ac:dyDescent="0.35">
      <c r="B19" s="46" t="s">
        <v>114</v>
      </c>
      <c r="C19" s="210" t="s">
        <v>166</v>
      </c>
      <c r="D19" s="211"/>
      <c r="E19" s="211"/>
      <c r="F19" s="211"/>
      <c r="G19" s="211"/>
      <c r="H19" s="211"/>
      <c r="I19" s="211"/>
      <c r="J19" s="211"/>
      <c r="K19" s="211"/>
      <c r="L19" s="211"/>
      <c r="M19" s="212"/>
    </row>
    <row r="20" spans="2:13" s="45" customFormat="1" ht="70" customHeight="1" x14ac:dyDescent="0.35">
      <c r="B20" s="46" t="s">
        <v>115</v>
      </c>
      <c r="C20" s="210" t="s">
        <v>167</v>
      </c>
      <c r="D20" s="211"/>
      <c r="E20" s="211"/>
      <c r="F20" s="211"/>
      <c r="G20" s="211"/>
      <c r="H20" s="211"/>
      <c r="I20" s="211"/>
      <c r="J20" s="211"/>
      <c r="K20" s="211"/>
      <c r="L20" s="211"/>
      <c r="M20" s="212"/>
    </row>
    <row r="21" spans="2:13" s="45" customFormat="1" ht="70" customHeight="1" x14ac:dyDescent="0.35">
      <c r="B21" s="46" t="s">
        <v>116</v>
      </c>
      <c r="C21" s="210" t="s">
        <v>144</v>
      </c>
      <c r="D21" s="211"/>
      <c r="E21" s="211"/>
      <c r="F21" s="211"/>
      <c r="G21" s="211"/>
      <c r="H21" s="211"/>
      <c r="I21" s="211"/>
      <c r="J21" s="211"/>
      <c r="K21" s="211"/>
      <c r="L21" s="211"/>
      <c r="M21" s="212"/>
    </row>
    <row r="22" spans="2:13" s="45" customFormat="1" ht="70" customHeight="1" x14ac:dyDescent="0.35">
      <c r="B22" s="46" t="s">
        <v>117</v>
      </c>
      <c r="C22" s="213" t="s">
        <v>137</v>
      </c>
      <c r="D22" s="211"/>
      <c r="E22" s="211"/>
      <c r="F22" s="211"/>
      <c r="G22" s="211"/>
      <c r="H22" s="211"/>
      <c r="I22" s="211"/>
      <c r="J22" s="211"/>
      <c r="K22" s="211"/>
      <c r="L22" s="211"/>
      <c r="M22" s="212"/>
    </row>
    <row r="23" spans="2:13" x14ac:dyDescent="0.3">
      <c r="B23" s="14"/>
      <c r="C23" s="14"/>
      <c r="D23" s="14"/>
      <c r="E23" s="14"/>
      <c r="F23" s="14"/>
      <c r="G23" s="14"/>
      <c r="H23" s="14"/>
      <c r="I23" s="14"/>
      <c r="J23" s="14"/>
      <c r="K23" s="14"/>
      <c r="L23" s="14"/>
      <c r="M23" s="14"/>
    </row>
    <row r="24" spans="2:13" ht="16" thickBot="1" x14ac:dyDescent="0.4">
      <c r="B24" s="7" t="s">
        <v>25</v>
      </c>
      <c r="C24" s="14"/>
      <c r="D24" s="14"/>
      <c r="E24" s="14"/>
      <c r="F24" s="14"/>
      <c r="G24" s="14"/>
      <c r="H24" s="14"/>
      <c r="I24" s="14"/>
      <c r="J24" s="14"/>
      <c r="K24" s="14"/>
      <c r="L24" s="14"/>
      <c r="M24" s="14"/>
    </row>
    <row r="25" spans="2:13" ht="60" customHeight="1" thickBot="1" x14ac:dyDescent="0.35">
      <c r="B25" s="204" t="s">
        <v>109</v>
      </c>
      <c r="C25" s="205"/>
      <c r="D25" s="205"/>
      <c r="E25" s="205"/>
      <c r="F25" s="205"/>
      <c r="G25" s="205"/>
      <c r="H25" s="205"/>
      <c r="I25" s="205"/>
      <c r="J25" s="205"/>
      <c r="K25" s="205"/>
      <c r="L25" s="205"/>
      <c r="M25" s="206"/>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9" workbookViewId="0">
      <selection activeCell="B9" sqref="B9:L12"/>
    </sheetView>
  </sheetViews>
  <sheetFormatPr baseColWidth="10" defaultColWidth="11.453125" defaultRowHeight="14" x14ac:dyDescent="0.3"/>
  <cols>
    <col min="1" max="16384" width="11.453125" style="1"/>
  </cols>
  <sheetData>
    <row r="2" spans="2:12" ht="29.25" customHeight="1" x14ac:dyDescent="0.3">
      <c r="H2" s="160" t="s">
        <v>21</v>
      </c>
      <c r="I2" s="160"/>
    </row>
    <row r="3" spans="2:12" ht="29.25" customHeight="1" x14ac:dyDescent="0.3"/>
    <row r="4" spans="2:12" ht="20" x14ac:dyDescent="0.4">
      <c r="B4" s="217" t="s">
        <v>36</v>
      </c>
      <c r="C4" s="218"/>
      <c r="D4" s="218"/>
      <c r="E4" s="218"/>
      <c r="F4" s="218"/>
      <c r="G4" s="218"/>
      <c r="H4" s="218"/>
      <c r="I4" s="218"/>
      <c r="J4" s="218"/>
      <c r="K4" s="218"/>
      <c r="L4" s="219"/>
    </row>
    <row r="5" spans="2:12" ht="56.25" customHeight="1" x14ac:dyDescent="0.3">
      <c r="B5" s="220" t="s">
        <v>37</v>
      </c>
      <c r="C5" s="221"/>
      <c r="D5" s="221"/>
      <c r="E5" s="221"/>
      <c r="F5" s="221"/>
      <c r="G5" s="221"/>
      <c r="H5" s="221"/>
      <c r="I5" s="221"/>
      <c r="J5" s="221"/>
      <c r="K5" s="221"/>
      <c r="L5" s="222"/>
    </row>
    <row r="6" spans="2:12" ht="56.25" customHeight="1" thickBot="1" x14ac:dyDescent="0.35">
      <c r="B6" s="223"/>
      <c r="C6" s="224"/>
      <c r="D6" s="224"/>
      <c r="E6" s="224"/>
      <c r="F6" s="224"/>
      <c r="G6" s="224"/>
      <c r="H6" s="224"/>
      <c r="I6" s="224"/>
      <c r="J6" s="224"/>
      <c r="K6" s="224"/>
      <c r="L6" s="225"/>
    </row>
    <row r="7" spans="2:12" x14ac:dyDescent="0.3">
      <c r="B7" s="13"/>
      <c r="C7" s="13"/>
      <c r="D7" s="13"/>
      <c r="E7" s="13"/>
      <c r="F7" s="13"/>
      <c r="G7" s="13"/>
      <c r="H7" s="13"/>
      <c r="I7" s="13"/>
      <c r="J7" s="13"/>
      <c r="K7" s="13"/>
      <c r="L7" s="13"/>
    </row>
    <row r="8" spans="2:12" ht="14.5" thickBot="1" x14ac:dyDescent="0.35">
      <c r="B8" s="15" t="s">
        <v>38</v>
      </c>
      <c r="C8" s="14"/>
      <c r="D8" s="14"/>
      <c r="E8" s="14"/>
      <c r="F8" s="14"/>
      <c r="G8" s="14"/>
      <c r="H8" s="14"/>
      <c r="I8" s="14"/>
      <c r="J8" s="14"/>
      <c r="K8" s="14"/>
      <c r="L8" s="14"/>
    </row>
    <row r="9" spans="2:12" ht="60" customHeight="1" x14ac:dyDescent="0.3">
      <c r="B9" s="195" t="s">
        <v>168</v>
      </c>
      <c r="C9" s="196"/>
      <c r="D9" s="196"/>
      <c r="E9" s="196"/>
      <c r="F9" s="196"/>
      <c r="G9" s="196"/>
      <c r="H9" s="196"/>
      <c r="I9" s="196"/>
      <c r="J9" s="196"/>
      <c r="K9" s="196"/>
      <c r="L9" s="197"/>
    </row>
    <row r="10" spans="2:12" ht="60" customHeight="1" x14ac:dyDescent="0.3">
      <c r="B10" s="198"/>
      <c r="C10" s="199"/>
      <c r="D10" s="199"/>
      <c r="E10" s="199"/>
      <c r="F10" s="199"/>
      <c r="G10" s="199"/>
      <c r="H10" s="199"/>
      <c r="I10" s="199"/>
      <c r="J10" s="199"/>
      <c r="K10" s="199"/>
      <c r="L10" s="200"/>
    </row>
    <row r="11" spans="2:12" ht="60" customHeight="1" x14ac:dyDescent="0.3">
      <c r="B11" s="198"/>
      <c r="C11" s="199"/>
      <c r="D11" s="199"/>
      <c r="E11" s="199"/>
      <c r="F11" s="199"/>
      <c r="G11" s="199"/>
      <c r="H11" s="199"/>
      <c r="I11" s="199"/>
      <c r="J11" s="199"/>
      <c r="K11" s="199"/>
      <c r="L11" s="200"/>
    </row>
    <row r="12" spans="2:12" ht="60" customHeight="1" thickBot="1" x14ac:dyDescent="0.35">
      <c r="B12" s="214"/>
      <c r="C12" s="215"/>
      <c r="D12" s="215"/>
      <c r="E12" s="215"/>
      <c r="F12" s="215"/>
      <c r="G12" s="215"/>
      <c r="H12" s="215"/>
      <c r="I12" s="215"/>
      <c r="J12" s="215"/>
      <c r="K12" s="215"/>
      <c r="L12" s="216"/>
    </row>
    <row r="13" spans="2:12" ht="60" customHeight="1" x14ac:dyDescent="0.3">
      <c r="B13" s="14"/>
      <c r="C13" s="14"/>
      <c r="D13" s="14"/>
      <c r="E13" s="14"/>
      <c r="F13" s="14"/>
      <c r="G13" s="14"/>
      <c r="H13" s="14"/>
      <c r="I13" s="14"/>
      <c r="J13" s="14"/>
      <c r="K13" s="14"/>
      <c r="L13" s="14"/>
    </row>
    <row r="14" spans="2:12" ht="60" customHeight="1" thickBot="1" x14ac:dyDescent="0.4">
      <c r="B14" s="7" t="s">
        <v>25</v>
      </c>
      <c r="C14" s="14"/>
      <c r="D14" s="14"/>
      <c r="E14" s="14"/>
      <c r="F14" s="14"/>
      <c r="G14" s="14"/>
      <c r="H14" s="14"/>
      <c r="I14" s="14"/>
      <c r="J14" s="14"/>
      <c r="K14" s="14"/>
      <c r="L14" s="14"/>
    </row>
    <row r="15" spans="2:12" ht="20" customHeight="1" x14ac:dyDescent="0.3">
      <c r="B15" s="226" t="s">
        <v>109</v>
      </c>
      <c r="C15" s="227"/>
      <c r="D15" s="227"/>
      <c r="E15" s="227"/>
      <c r="F15" s="227"/>
      <c r="G15" s="227"/>
      <c r="H15" s="227"/>
      <c r="I15" s="227"/>
      <c r="J15" s="227"/>
      <c r="K15" s="227"/>
      <c r="L15" s="228"/>
    </row>
    <row r="16" spans="2:12" ht="20" customHeight="1" x14ac:dyDescent="0.3">
      <c r="B16" s="229"/>
      <c r="C16" s="230"/>
      <c r="D16" s="230"/>
      <c r="E16" s="230"/>
      <c r="F16" s="230"/>
      <c r="G16" s="230"/>
      <c r="H16" s="230"/>
      <c r="I16" s="230"/>
      <c r="J16" s="230"/>
      <c r="K16" s="230"/>
      <c r="L16" s="231"/>
    </row>
    <row r="17" spans="2:12" ht="20" customHeight="1" x14ac:dyDescent="0.3">
      <c r="B17" s="229"/>
      <c r="C17" s="230"/>
      <c r="D17" s="230"/>
      <c r="E17" s="230"/>
      <c r="F17" s="230"/>
      <c r="G17" s="230"/>
      <c r="H17" s="230"/>
      <c r="I17" s="230"/>
      <c r="J17" s="230"/>
      <c r="K17" s="230"/>
      <c r="L17" s="231"/>
    </row>
    <row r="18" spans="2:12" ht="20" customHeight="1" thickBot="1" x14ac:dyDescent="0.35">
      <c r="B18" s="232"/>
      <c r="C18" s="233"/>
      <c r="D18" s="233"/>
      <c r="E18" s="233"/>
      <c r="F18" s="233"/>
      <c r="G18" s="233"/>
      <c r="H18" s="233"/>
      <c r="I18" s="233"/>
      <c r="J18" s="233"/>
      <c r="K18" s="233"/>
      <c r="L18" s="234"/>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9" workbookViewId="0">
      <selection activeCell="D9" sqref="D9:N9"/>
    </sheetView>
  </sheetViews>
  <sheetFormatPr baseColWidth="10" defaultColWidth="11.453125" defaultRowHeight="14" x14ac:dyDescent="0.3"/>
  <cols>
    <col min="1" max="1" width="4" style="1" customWidth="1"/>
    <col min="2" max="2" width="3.1796875" style="1" customWidth="1"/>
    <col min="3" max="3" width="28" style="1" customWidth="1"/>
    <col min="4" max="4" width="11.453125" style="1"/>
    <col min="5" max="8" width="14.90625" style="1" customWidth="1"/>
    <col min="9" max="9" width="11.453125" style="1" customWidth="1"/>
    <col min="10" max="10" width="6.1796875" style="1" customWidth="1"/>
    <col min="11" max="11" width="7.1796875" style="1" customWidth="1"/>
    <col min="12" max="12" width="6" style="1" customWidth="1"/>
    <col min="13" max="14" width="14.90625" style="1" customWidth="1"/>
    <col min="15" max="16384" width="11.453125" style="1"/>
  </cols>
  <sheetData>
    <row r="1" spans="1:14" x14ac:dyDescent="0.3">
      <c r="D1" s="44"/>
      <c r="E1" s="44"/>
      <c r="F1" s="44"/>
      <c r="G1" s="44"/>
      <c r="H1" s="44"/>
      <c r="I1" s="44"/>
      <c r="J1" s="44"/>
      <c r="K1" s="44"/>
      <c r="L1" s="44"/>
      <c r="M1" s="44"/>
      <c r="N1" s="44"/>
    </row>
    <row r="2" spans="1:14" ht="29.25" customHeight="1" x14ac:dyDescent="0.55000000000000004">
      <c r="A2" s="235"/>
      <c r="B2" s="235"/>
      <c r="C2" s="32"/>
      <c r="D2" s="44"/>
      <c r="E2" s="44"/>
      <c r="F2" s="44"/>
      <c r="G2" s="44"/>
      <c r="H2" s="44"/>
      <c r="I2" s="44"/>
      <c r="J2" s="160" t="s">
        <v>21</v>
      </c>
      <c r="K2" s="160"/>
      <c r="L2" s="44"/>
      <c r="M2" s="44"/>
      <c r="N2" s="44"/>
    </row>
    <row r="3" spans="1:14" ht="30" customHeight="1" x14ac:dyDescent="0.55000000000000004">
      <c r="A3" s="37"/>
      <c r="B3" s="37"/>
      <c r="C3" s="32"/>
      <c r="D3" s="44"/>
      <c r="E3" s="44"/>
      <c r="F3" s="44"/>
      <c r="G3" s="44"/>
      <c r="H3" s="44"/>
      <c r="I3" s="44"/>
      <c r="J3" s="44"/>
      <c r="K3" s="44"/>
      <c r="L3" s="44"/>
      <c r="M3" s="44"/>
      <c r="N3" s="44"/>
    </row>
    <row r="4" spans="1:14" ht="23" thickBot="1" x14ac:dyDescent="0.5">
      <c r="D4" s="161" t="s">
        <v>39</v>
      </c>
      <c r="E4" s="161"/>
      <c r="F4" s="161"/>
      <c r="G4" s="161"/>
      <c r="H4" s="161"/>
      <c r="I4" s="161"/>
      <c r="J4" s="161"/>
      <c r="K4" s="161"/>
      <c r="L4" s="161"/>
      <c r="M4" s="161"/>
      <c r="N4" s="161"/>
    </row>
    <row r="5" spans="1:14" ht="96.75" customHeight="1" thickBot="1" x14ac:dyDescent="0.35">
      <c r="D5" s="236" t="s">
        <v>40</v>
      </c>
      <c r="E5" s="237"/>
      <c r="F5" s="237"/>
      <c r="G5" s="237"/>
      <c r="H5" s="237"/>
      <c r="I5" s="237"/>
      <c r="J5" s="237"/>
      <c r="K5" s="237"/>
      <c r="L5" s="237"/>
      <c r="M5" s="237"/>
      <c r="N5" s="238"/>
    </row>
    <row r="8" spans="1:14" ht="15.5" x14ac:dyDescent="0.35">
      <c r="D8" s="7" t="s">
        <v>41</v>
      </c>
      <c r="E8" s="2"/>
      <c r="F8" s="2"/>
      <c r="G8" s="2"/>
      <c r="H8" s="2"/>
      <c r="I8" s="2"/>
      <c r="J8" s="2"/>
      <c r="K8" s="2"/>
      <c r="L8" s="2"/>
      <c r="M8" s="2"/>
      <c r="N8" s="2"/>
    </row>
    <row r="9" spans="1:14" ht="100" customHeight="1" x14ac:dyDescent="0.3">
      <c r="C9" s="47" t="s">
        <v>119</v>
      </c>
      <c r="D9" s="248" t="s">
        <v>170</v>
      </c>
      <c r="E9" s="248"/>
      <c r="F9" s="248"/>
      <c r="G9" s="248"/>
      <c r="H9" s="248"/>
      <c r="I9" s="248"/>
      <c r="J9" s="248"/>
      <c r="K9" s="248"/>
      <c r="L9" s="248"/>
      <c r="M9" s="248"/>
      <c r="N9" s="248"/>
    </row>
    <row r="10" spans="1:14" ht="100" customHeight="1" x14ac:dyDescent="0.3">
      <c r="C10" s="48" t="s">
        <v>42</v>
      </c>
      <c r="D10" s="248" t="s">
        <v>169</v>
      </c>
      <c r="E10" s="249"/>
      <c r="F10" s="249"/>
      <c r="G10" s="249"/>
      <c r="H10" s="249"/>
      <c r="I10" s="249"/>
      <c r="J10" s="249"/>
      <c r="K10" s="249"/>
      <c r="L10" s="249"/>
      <c r="M10" s="249"/>
      <c r="N10" s="249"/>
    </row>
    <row r="11" spans="1:14" ht="54.65" customHeight="1" x14ac:dyDescent="0.3">
      <c r="C11" s="48" t="s">
        <v>120</v>
      </c>
      <c r="D11" s="250" t="s">
        <v>122</v>
      </c>
      <c r="E11" s="251"/>
      <c r="F11" s="251"/>
      <c r="G11" s="251"/>
      <c r="H11" s="251"/>
      <c r="I11" s="251"/>
      <c r="J11" s="251"/>
      <c r="K11" s="251"/>
      <c r="L11" s="251"/>
      <c r="M11" s="251"/>
      <c r="N11" s="252"/>
    </row>
    <row r="12" spans="1:14" x14ac:dyDescent="0.3">
      <c r="D12" s="14"/>
      <c r="E12" s="14"/>
      <c r="F12" s="14"/>
      <c r="G12" s="14"/>
      <c r="H12" s="14"/>
      <c r="I12" s="14"/>
      <c r="J12" s="14"/>
      <c r="K12" s="14"/>
      <c r="L12" s="14"/>
      <c r="M12" s="14"/>
      <c r="N12" s="14"/>
    </row>
    <row r="13" spans="1:14" ht="16" thickBot="1" x14ac:dyDescent="0.4">
      <c r="D13" s="7" t="s">
        <v>25</v>
      </c>
      <c r="E13" s="14"/>
      <c r="F13" s="14"/>
      <c r="G13" s="14"/>
      <c r="H13" s="14"/>
      <c r="I13" s="14"/>
      <c r="J13" s="14"/>
      <c r="K13" s="14"/>
      <c r="L13" s="14"/>
      <c r="M13" s="14"/>
      <c r="N13" s="14"/>
    </row>
    <row r="14" spans="1:14" x14ac:dyDescent="0.3">
      <c r="D14" s="239" t="s">
        <v>109</v>
      </c>
      <c r="E14" s="240"/>
      <c r="F14" s="240"/>
      <c r="G14" s="240"/>
      <c r="H14" s="240"/>
      <c r="I14" s="240"/>
      <c r="J14" s="240"/>
      <c r="K14" s="240"/>
      <c r="L14" s="240"/>
      <c r="M14" s="240"/>
      <c r="N14" s="241"/>
    </row>
    <row r="15" spans="1:14" x14ac:dyDescent="0.3">
      <c r="D15" s="242"/>
      <c r="E15" s="243"/>
      <c r="F15" s="243"/>
      <c r="G15" s="243"/>
      <c r="H15" s="243"/>
      <c r="I15" s="243"/>
      <c r="J15" s="243"/>
      <c r="K15" s="243"/>
      <c r="L15" s="243"/>
      <c r="M15" s="243"/>
      <c r="N15" s="244"/>
    </row>
    <row r="16" spans="1:14" x14ac:dyDescent="0.3">
      <c r="D16" s="242"/>
      <c r="E16" s="243"/>
      <c r="F16" s="243"/>
      <c r="G16" s="243"/>
      <c r="H16" s="243"/>
      <c r="I16" s="243"/>
      <c r="J16" s="243"/>
      <c r="K16" s="243"/>
      <c r="L16" s="243"/>
      <c r="M16" s="243"/>
      <c r="N16" s="244"/>
    </row>
    <row r="17" spans="4:14" ht="14.5" thickBot="1" x14ac:dyDescent="0.35">
      <c r="D17" s="245"/>
      <c r="E17" s="246"/>
      <c r="F17" s="246"/>
      <c r="G17" s="246"/>
      <c r="H17" s="246"/>
      <c r="I17" s="246"/>
      <c r="J17" s="246"/>
      <c r="K17" s="246"/>
      <c r="L17" s="246"/>
      <c r="M17" s="246"/>
      <c r="N17" s="247"/>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1" workbookViewId="0">
      <selection activeCell="B22" sqref="B22"/>
    </sheetView>
  </sheetViews>
  <sheetFormatPr baseColWidth="10" defaultColWidth="11.453125" defaultRowHeight="14" x14ac:dyDescent="0.3"/>
  <cols>
    <col min="1" max="1" width="11.453125" style="1"/>
    <col min="2" max="2" width="65.54296875" style="1" customWidth="1"/>
    <col min="3" max="3" width="26.1796875" style="1" customWidth="1"/>
    <col min="4" max="4" width="9.54296875" style="56" customWidth="1"/>
    <col min="5" max="5" width="20.54296875" style="56" customWidth="1"/>
    <col min="6" max="6" width="11.453125" style="56"/>
    <col min="7" max="7" width="9.1796875" style="56" customWidth="1"/>
    <col min="8" max="8" width="11" style="56" customWidth="1"/>
    <col min="9" max="16384" width="11.453125" style="1"/>
  </cols>
  <sheetData>
    <row r="1" spans="2:8" ht="30" customHeight="1" x14ac:dyDescent="0.3"/>
    <row r="2" spans="2:8" ht="29.25" customHeight="1" x14ac:dyDescent="0.3">
      <c r="D2" s="253" t="s">
        <v>21</v>
      </c>
      <c r="E2" s="253"/>
    </row>
    <row r="3" spans="2:8" ht="30" customHeight="1" x14ac:dyDescent="0.3"/>
    <row r="4" spans="2:8" ht="20.5" thickBot="1" x14ac:dyDescent="0.45">
      <c r="B4" s="201" t="s">
        <v>43</v>
      </c>
      <c r="C4" s="202"/>
      <c r="D4" s="202"/>
      <c r="E4" s="202"/>
      <c r="F4" s="202"/>
      <c r="G4" s="202"/>
      <c r="H4" s="202"/>
    </row>
    <row r="5" spans="2:8" x14ac:dyDescent="0.3">
      <c r="B5" s="260" t="s">
        <v>44</v>
      </c>
      <c r="C5" s="261"/>
      <c r="D5" s="261"/>
      <c r="E5" s="261"/>
      <c r="F5" s="261"/>
      <c r="G5" s="261"/>
      <c r="H5" s="262"/>
    </row>
    <row r="6" spans="2:8" x14ac:dyDescent="0.3">
      <c r="B6" s="220"/>
      <c r="C6" s="221"/>
      <c r="D6" s="221"/>
      <c r="E6" s="221"/>
      <c r="F6" s="221"/>
      <c r="G6" s="221"/>
      <c r="H6" s="222"/>
    </row>
    <row r="7" spans="2:8" x14ac:dyDescent="0.3">
      <c r="B7" s="220"/>
      <c r="C7" s="221"/>
      <c r="D7" s="221"/>
      <c r="E7" s="221"/>
      <c r="F7" s="221"/>
      <c r="G7" s="221"/>
      <c r="H7" s="222"/>
    </row>
    <row r="8" spans="2:8" x14ac:dyDescent="0.3">
      <c r="B8" s="220"/>
      <c r="C8" s="221"/>
      <c r="D8" s="221"/>
      <c r="E8" s="221"/>
      <c r="F8" s="221"/>
      <c r="G8" s="221"/>
      <c r="H8" s="222"/>
    </row>
    <row r="9" spans="2:8" ht="116.25" customHeight="1" thickBot="1" x14ac:dyDescent="0.35">
      <c r="B9" s="223"/>
      <c r="C9" s="224"/>
      <c r="D9" s="224"/>
      <c r="E9" s="224"/>
      <c r="F9" s="224"/>
      <c r="G9" s="224"/>
      <c r="H9" s="225"/>
    </row>
    <row r="10" spans="2:8" x14ac:dyDescent="0.3">
      <c r="B10" s="13"/>
      <c r="C10" s="13"/>
      <c r="D10" s="57"/>
      <c r="E10" s="57"/>
      <c r="F10" s="57"/>
      <c r="G10" s="57"/>
      <c r="H10" s="57"/>
    </row>
    <row r="11" spans="2:8" ht="16" thickBot="1" x14ac:dyDescent="0.4">
      <c r="B11" s="7" t="s">
        <v>107</v>
      </c>
      <c r="C11" s="14"/>
      <c r="D11" s="58"/>
      <c r="E11" s="58"/>
      <c r="F11" s="58"/>
      <c r="G11" s="58"/>
      <c r="H11" s="58"/>
    </row>
    <row r="12" spans="2:8" ht="30" customHeight="1" x14ac:dyDescent="0.3">
      <c r="B12" s="50" t="s">
        <v>45</v>
      </c>
      <c r="C12" s="54" t="s">
        <v>46</v>
      </c>
      <c r="D12" s="52" t="s">
        <v>47</v>
      </c>
      <c r="E12" s="52" t="s">
        <v>48</v>
      </c>
      <c r="F12" s="254" t="s">
        <v>49</v>
      </c>
      <c r="G12" s="254"/>
      <c r="H12" s="255"/>
    </row>
    <row r="13" spans="2:8" s="49" customFormat="1" ht="60" customHeight="1" x14ac:dyDescent="0.35">
      <c r="B13" s="61" t="s">
        <v>171</v>
      </c>
      <c r="C13" s="62" t="s">
        <v>172</v>
      </c>
      <c r="D13" s="63">
        <v>1</v>
      </c>
      <c r="E13" s="70">
        <v>1200000</v>
      </c>
      <c r="F13" s="256" t="s">
        <v>138</v>
      </c>
      <c r="G13" s="256"/>
      <c r="H13" s="257"/>
    </row>
    <row r="14" spans="2:8" s="49" customFormat="1" ht="60" customHeight="1" thickBot="1" x14ac:dyDescent="0.4">
      <c r="B14" s="64"/>
      <c r="C14" s="65"/>
      <c r="D14" s="66"/>
      <c r="E14" s="70"/>
      <c r="F14" s="258"/>
      <c r="G14" s="258"/>
      <c r="H14" s="259"/>
    </row>
    <row r="15" spans="2:8" s="49" customFormat="1" ht="60" customHeight="1" x14ac:dyDescent="0.35">
      <c r="B15" s="50" t="s">
        <v>125</v>
      </c>
      <c r="C15" s="54" t="s">
        <v>46</v>
      </c>
      <c r="D15" s="52" t="s">
        <v>47</v>
      </c>
      <c r="E15" s="71" t="s">
        <v>48</v>
      </c>
      <c r="F15" s="254" t="s">
        <v>49</v>
      </c>
      <c r="G15" s="254"/>
      <c r="H15" s="255"/>
    </row>
    <row r="16" spans="2:8" s="49" customFormat="1" ht="60" customHeight="1" x14ac:dyDescent="0.35">
      <c r="B16" s="110" t="s">
        <v>134</v>
      </c>
      <c r="C16" s="62" t="s">
        <v>135</v>
      </c>
      <c r="D16" s="63">
        <v>1</v>
      </c>
      <c r="E16" s="70">
        <v>150000</v>
      </c>
      <c r="F16" s="256" t="s">
        <v>147</v>
      </c>
      <c r="G16" s="256"/>
      <c r="H16" s="257"/>
    </row>
    <row r="17" spans="2:8" s="49" customFormat="1" ht="60" customHeight="1" thickBot="1" x14ac:dyDescent="0.4">
      <c r="B17" s="111"/>
      <c r="C17" s="65"/>
      <c r="D17" s="63"/>
      <c r="E17" s="70"/>
      <c r="F17" s="258"/>
      <c r="G17" s="258"/>
      <c r="H17" s="259"/>
    </row>
    <row r="18" spans="2:8" s="49" customFormat="1" ht="60" customHeight="1" x14ac:dyDescent="0.35">
      <c r="B18" s="50" t="s">
        <v>50</v>
      </c>
      <c r="C18" s="54" t="s">
        <v>46</v>
      </c>
      <c r="D18" s="52" t="s">
        <v>47</v>
      </c>
      <c r="E18" s="71" t="s">
        <v>48</v>
      </c>
      <c r="F18" s="254" t="s">
        <v>49</v>
      </c>
      <c r="G18" s="254"/>
      <c r="H18" s="255"/>
    </row>
    <row r="19" spans="2:8" s="49" customFormat="1" ht="60" customHeight="1" x14ac:dyDescent="0.35">
      <c r="B19" s="110" t="s">
        <v>148</v>
      </c>
      <c r="C19" s="62" t="s">
        <v>173</v>
      </c>
      <c r="D19" s="63">
        <v>6</v>
      </c>
      <c r="E19" s="70">
        <v>600000</v>
      </c>
      <c r="F19" s="256" t="s">
        <v>138</v>
      </c>
      <c r="G19" s="256"/>
      <c r="H19" s="257"/>
    </row>
    <row r="20" spans="2:8" s="49" customFormat="1" ht="60" customHeight="1" thickBot="1" x14ac:dyDescent="0.4">
      <c r="B20" s="111" t="s">
        <v>139</v>
      </c>
      <c r="C20" s="65" t="s">
        <v>173</v>
      </c>
      <c r="D20" s="63">
        <v>6</v>
      </c>
      <c r="E20" s="70">
        <v>600000</v>
      </c>
      <c r="F20" s="258" t="s">
        <v>138</v>
      </c>
      <c r="G20" s="258"/>
      <c r="H20" s="259"/>
    </row>
    <row r="21" spans="2:8" s="49" customFormat="1" ht="60" customHeight="1" x14ac:dyDescent="0.35">
      <c r="B21" s="51" t="s">
        <v>51</v>
      </c>
      <c r="C21" s="55" t="s">
        <v>46</v>
      </c>
      <c r="D21" s="53" t="s">
        <v>47</v>
      </c>
      <c r="E21" s="72" t="s">
        <v>48</v>
      </c>
      <c r="F21" s="263" t="s">
        <v>49</v>
      </c>
      <c r="G21" s="263"/>
      <c r="H21" s="264"/>
    </row>
    <row r="22" spans="2:8" s="49" customFormat="1" ht="60" customHeight="1" x14ac:dyDescent="0.35">
      <c r="B22" s="110"/>
      <c r="C22" s="62"/>
      <c r="D22" s="63"/>
      <c r="E22" s="70"/>
      <c r="F22" s="256"/>
      <c r="G22" s="256"/>
      <c r="H22" s="257"/>
    </row>
    <row r="23" spans="2:8" s="49" customFormat="1" ht="60" customHeight="1" thickBot="1" x14ac:dyDescent="0.4">
      <c r="B23" s="67"/>
      <c r="C23" s="68"/>
      <c r="D23" s="69"/>
      <c r="E23" s="70"/>
      <c r="F23" s="258"/>
      <c r="G23" s="258"/>
      <c r="H23" s="259"/>
    </row>
    <row r="24" spans="2:8" s="49" customFormat="1" ht="19.75" customHeight="1" x14ac:dyDescent="0.35">
      <c r="B24" s="265" t="s">
        <v>124</v>
      </c>
      <c r="C24" s="265"/>
      <c r="D24" s="265"/>
      <c r="E24" s="73">
        <f>E13+E14+E16+E17+E19+E20+E22+E23</f>
        <v>2550000</v>
      </c>
      <c r="F24" s="60"/>
      <c r="G24" s="60"/>
      <c r="H24" s="60"/>
    </row>
    <row r="25" spans="2:8" ht="16" thickBot="1" x14ac:dyDescent="0.4">
      <c r="B25" s="7" t="s">
        <v>25</v>
      </c>
      <c r="C25" s="14"/>
      <c r="D25" s="58"/>
      <c r="E25" s="58"/>
      <c r="F25" s="58"/>
      <c r="G25" s="58"/>
      <c r="H25" s="58"/>
    </row>
    <row r="26" spans="2:8" x14ac:dyDescent="0.3">
      <c r="B26" s="226" t="s">
        <v>109</v>
      </c>
      <c r="C26" s="227"/>
      <c r="D26" s="227"/>
      <c r="E26" s="227"/>
      <c r="F26" s="227"/>
      <c r="G26" s="227"/>
      <c r="H26" s="228"/>
    </row>
    <row r="27" spans="2:8" x14ac:dyDescent="0.3">
      <c r="B27" s="229"/>
      <c r="C27" s="230"/>
      <c r="D27" s="230"/>
      <c r="E27" s="230"/>
      <c r="F27" s="230"/>
      <c r="G27" s="230"/>
      <c r="H27" s="231"/>
    </row>
    <row r="28" spans="2:8" x14ac:dyDescent="0.3">
      <c r="B28" s="229"/>
      <c r="C28" s="230"/>
      <c r="D28" s="230"/>
      <c r="E28" s="230"/>
      <c r="F28" s="230"/>
      <c r="G28" s="230"/>
      <c r="H28" s="231"/>
    </row>
    <row r="29" spans="2:8" ht="14.5" thickBot="1" x14ac:dyDescent="0.35">
      <c r="B29" s="232"/>
      <c r="C29" s="233"/>
      <c r="D29" s="233"/>
      <c r="E29" s="233"/>
      <c r="F29" s="233"/>
      <c r="G29" s="233"/>
      <c r="H29" s="234"/>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3" workbookViewId="0">
      <selection activeCell="G12" sqref="G12"/>
    </sheetView>
  </sheetViews>
  <sheetFormatPr baseColWidth="10" defaultColWidth="11.453125" defaultRowHeight="14.5" x14ac:dyDescent="0.35"/>
  <cols>
    <col min="1" max="6" width="11.453125" style="75"/>
    <col min="7" max="7" width="16.453125" style="75" bestFit="1" customWidth="1"/>
    <col min="8" max="12" width="11.453125" style="75"/>
    <col min="13" max="13" width="24.453125" style="75" customWidth="1"/>
    <col min="14" max="16384" width="11.453125" style="75"/>
  </cols>
  <sheetData>
    <row r="1" spans="2:13" ht="30" customHeight="1" x14ac:dyDescent="0.35"/>
    <row r="2" spans="2:13" ht="30" customHeight="1" x14ac:dyDescent="0.35">
      <c r="I2" s="271" t="s">
        <v>21</v>
      </c>
      <c r="J2" s="271"/>
    </row>
    <row r="3" spans="2:13" ht="30" customHeight="1" x14ac:dyDescent="0.35"/>
    <row r="4" spans="2:13" ht="21.5" thickBot="1" x14ac:dyDescent="0.55000000000000004">
      <c r="B4" s="266" t="s">
        <v>58</v>
      </c>
      <c r="C4" s="267"/>
      <c r="D4" s="267"/>
      <c r="E4" s="267"/>
      <c r="F4" s="267"/>
      <c r="G4" s="267"/>
      <c r="H4" s="267"/>
      <c r="I4" s="267"/>
      <c r="J4" s="267"/>
      <c r="K4" s="267"/>
      <c r="L4" s="267"/>
      <c r="M4" s="267"/>
    </row>
    <row r="5" spans="2:13" ht="98.25" customHeight="1" thickBot="1" x14ac:dyDescent="0.4">
      <c r="B5" s="268" t="s">
        <v>59</v>
      </c>
      <c r="C5" s="269"/>
      <c r="D5" s="269"/>
      <c r="E5" s="269"/>
      <c r="F5" s="269"/>
      <c r="G5" s="269"/>
      <c r="H5" s="269"/>
      <c r="I5" s="269"/>
      <c r="J5" s="269"/>
      <c r="K5" s="269"/>
      <c r="L5" s="269"/>
      <c r="M5" s="270"/>
    </row>
    <row r="6" spans="2:13" ht="18.649999999999999" customHeight="1" thickBot="1" x14ac:dyDescent="0.5">
      <c r="B6" s="285" t="s">
        <v>108</v>
      </c>
      <c r="C6" s="285"/>
      <c r="D6" s="285"/>
      <c r="E6" s="285"/>
      <c r="F6" s="285"/>
      <c r="G6" s="76"/>
      <c r="H6" s="76"/>
      <c r="I6" s="76"/>
      <c r="J6" s="76"/>
      <c r="K6" s="76"/>
      <c r="L6" s="76"/>
      <c r="M6" s="76"/>
    </row>
    <row r="7" spans="2:13" ht="23" customHeight="1" x14ac:dyDescent="0.35">
      <c r="B7" s="272" t="s">
        <v>93</v>
      </c>
      <c r="C7" s="273"/>
      <c r="D7" s="273"/>
      <c r="E7" s="273"/>
      <c r="F7" s="273"/>
      <c r="G7" s="77" t="s">
        <v>82</v>
      </c>
      <c r="H7" s="274" t="s">
        <v>94</v>
      </c>
      <c r="I7" s="275"/>
      <c r="J7" s="275"/>
      <c r="K7" s="275"/>
      <c r="L7" s="276"/>
      <c r="M7" s="78" t="s">
        <v>82</v>
      </c>
    </row>
    <row r="8" spans="2:13" s="79" customFormat="1" ht="18" customHeight="1" x14ac:dyDescent="0.35">
      <c r="B8" s="277" t="s">
        <v>145</v>
      </c>
      <c r="C8" s="277"/>
      <c r="D8" s="277"/>
      <c r="E8" s="277"/>
      <c r="F8" s="277"/>
      <c r="G8" s="85">
        <v>7800000</v>
      </c>
      <c r="H8" s="278" t="s">
        <v>142</v>
      </c>
      <c r="I8" s="278"/>
      <c r="J8" s="278"/>
      <c r="K8" s="278"/>
      <c r="L8" s="278"/>
      <c r="M8" s="87">
        <v>2550000</v>
      </c>
    </row>
    <row r="9" spans="2:13" s="79" customFormat="1" ht="18" customHeight="1" x14ac:dyDescent="0.35">
      <c r="B9" s="277" t="s">
        <v>140</v>
      </c>
      <c r="C9" s="277"/>
      <c r="D9" s="277"/>
      <c r="E9" s="277"/>
      <c r="F9" s="277"/>
      <c r="G9" s="85">
        <v>1987706</v>
      </c>
      <c r="H9" s="278"/>
      <c r="I9" s="278"/>
      <c r="J9" s="278"/>
      <c r="K9" s="278"/>
      <c r="L9" s="278"/>
      <c r="M9" s="87"/>
    </row>
    <row r="10" spans="2:13" s="79" customFormat="1" ht="18" customHeight="1" x14ac:dyDescent="0.35">
      <c r="B10" s="277" t="s">
        <v>146</v>
      </c>
      <c r="C10" s="277"/>
      <c r="D10" s="277"/>
      <c r="E10" s="277"/>
      <c r="F10" s="277"/>
      <c r="G10" s="85">
        <v>4500000</v>
      </c>
      <c r="H10" s="278"/>
      <c r="I10" s="278"/>
      <c r="J10" s="278"/>
      <c r="K10" s="278"/>
      <c r="L10" s="278"/>
      <c r="M10" s="87"/>
    </row>
    <row r="11" spans="2:13" s="79" customFormat="1" ht="18" customHeight="1" x14ac:dyDescent="0.35">
      <c r="B11" s="277" t="s">
        <v>174</v>
      </c>
      <c r="C11" s="277"/>
      <c r="D11" s="277"/>
      <c r="E11" s="277"/>
      <c r="F11" s="277"/>
      <c r="G11" s="85">
        <v>4800000</v>
      </c>
      <c r="H11" s="278"/>
      <c r="I11" s="278"/>
      <c r="J11" s="278"/>
      <c r="K11" s="278"/>
      <c r="L11" s="278"/>
      <c r="M11" s="87"/>
    </row>
    <row r="12" spans="2:13" s="79" customFormat="1" ht="18" customHeight="1" x14ac:dyDescent="0.35">
      <c r="B12" s="277"/>
      <c r="C12" s="277"/>
      <c r="D12" s="277"/>
      <c r="E12" s="277"/>
      <c r="F12" s="277"/>
      <c r="G12" s="85"/>
      <c r="H12" s="278"/>
      <c r="I12" s="278"/>
      <c r="J12" s="278"/>
      <c r="K12" s="278"/>
      <c r="L12" s="278"/>
      <c r="M12" s="87"/>
    </row>
    <row r="13" spans="2:13" s="79" customFormat="1" ht="18" customHeight="1" x14ac:dyDescent="0.35">
      <c r="B13" s="277"/>
      <c r="C13" s="277"/>
      <c r="D13" s="277"/>
      <c r="E13" s="277"/>
      <c r="F13" s="277"/>
      <c r="G13" s="85"/>
      <c r="H13" s="278"/>
      <c r="I13" s="278"/>
      <c r="J13" s="278"/>
      <c r="K13" s="278"/>
      <c r="L13" s="278"/>
      <c r="M13" s="87"/>
    </row>
    <row r="14" spans="2:13" s="79" customFormat="1" ht="18" customHeight="1" x14ac:dyDescent="0.35">
      <c r="B14" s="277"/>
      <c r="C14" s="277"/>
      <c r="D14" s="277"/>
      <c r="E14" s="277"/>
      <c r="F14" s="277"/>
      <c r="G14" s="85"/>
      <c r="H14" s="278"/>
      <c r="I14" s="278"/>
      <c r="J14" s="278"/>
      <c r="K14" s="278"/>
      <c r="L14" s="278"/>
      <c r="M14" s="87"/>
    </row>
    <row r="15" spans="2:13" s="79" customFormat="1" ht="18" customHeight="1" x14ac:dyDescent="0.35">
      <c r="B15" s="277"/>
      <c r="C15" s="277"/>
      <c r="D15" s="277"/>
      <c r="E15" s="277"/>
      <c r="F15" s="277"/>
      <c r="G15" s="85"/>
      <c r="H15" s="278"/>
      <c r="I15" s="278"/>
      <c r="J15" s="278"/>
      <c r="K15" s="278"/>
      <c r="L15" s="278"/>
      <c r="M15" s="87"/>
    </row>
    <row r="16" spans="2:13" s="79" customFormat="1" ht="18" customHeight="1" x14ac:dyDescent="0.35">
      <c r="B16" s="277"/>
      <c r="C16" s="277"/>
      <c r="D16" s="277"/>
      <c r="E16" s="277"/>
      <c r="F16" s="277"/>
      <c r="G16" s="85"/>
      <c r="H16" s="278"/>
      <c r="I16" s="278"/>
      <c r="J16" s="278"/>
      <c r="K16" s="278"/>
      <c r="L16" s="278"/>
      <c r="M16" s="87"/>
    </row>
    <row r="17" spans="2:13" s="79" customFormat="1" ht="18" customHeight="1" x14ac:dyDescent="0.35">
      <c r="B17" s="277"/>
      <c r="C17" s="277"/>
      <c r="D17" s="277"/>
      <c r="E17" s="277"/>
      <c r="F17" s="277"/>
      <c r="G17" s="85"/>
      <c r="H17" s="278"/>
      <c r="I17" s="278"/>
      <c r="J17" s="278"/>
      <c r="K17" s="278"/>
      <c r="L17" s="278"/>
      <c r="M17" s="87"/>
    </row>
    <row r="18" spans="2:13" s="79" customFormat="1" ht="18" customHeight="1" x14ac:dyDescent="0.35">
      <c r="B18" s="277"/>
      <c r="C18" s="277"/>
      <c r="D18" s="277"/>
      <c r="E18" s="277"/>
      <c r="F18" s="277"/>
      <c r="G18" s="85"/>
      <c r="H18" s="278"/>
      <c r="I18" s="278"/>
      <c r="J18" s="278"/>
      <c r="K18" s="278"/>
      <c r="L18" s="278"/>
      <c r="M18" s="87"/>
    </row>
    <row r="19" spans="2:13" s="79" customFormat="1" ht="18" customHeight="1" x14ac:dyDescent="0.35">
      <c r="B19" s="277"/>
      <c r="C19" s="277"/>
      <c r="D19" s="277"/>
      <c r="E19" s="277"/>
      <c r="F19" s="277"/>
      <c r="G19" s="85"/>
      <c r="H19" s="278"/>
      <c r="I19" s="278"/>
      <c r="J19" s="278"/>
      <c r="K19" s="278"/>
      <c r="L19" s="278"/>
      <c r="M19" s="87"/>
    </row>
    <row r="20" spans="2:13" s="79" customFormat="1" ht="18" customHeight="1" x14ac:dyDescent="0.35">
      <c r="B20" s="277"/>
      <c r="C20" s="277"/>
      <c r="D20" s="277"/>
      <c r="E20" s="277"/>
      <c r="F20" s="277"/>
      <c r="G20" s="85"/>
      <c r="H20" s="278"/>
      <c r="I20" s="278"/>
      <c r="J20" s="278"/>
      <c r="K20" s="278"/>
      <c r="L20" s="278"/>
      <c r="M20" s="87"/>
    </row>
    <row r="21" spans="2:13" s="79" customFormat="1" ht="18" customHeight="1" x14ac:dyDescent="0.35">
      <c r="B21" s="277"/>
      <c r="C21" s="277"/>
      <c r="D21" s="277"/>
      <c r="E21" s="277"/>
      <c r="F21" s="277"/>
      <c r="G21" s="85"/>
      <c r="H21" s="278"/>
      <c r="I21" s="278"/>
      <c r="J21" s="278"/>
      <c r="K21" s="278"/>
      <c r="L21" s="278"/>
      <c r="M21" s="87"/>
    </row>
    <row r="22" spans="2:13" s="79" customFormat="1" ht="18" customHeight="1" x14ac:dyDescent="0.35">
      <c r="B22" s="277"/>
      <c r="C22" s="277"/>
      <c r="D22" s="277"/>
      <c r="E22" s="277"/>
      <c r="F22" s="277"/>
      <c r="G22" s="85"/>
      <c r="H22" s="278"/>
      <c r="I22" s="278"/>
      <c r="J22" s="278"/>
      <c r="K22" s="278"/>
      <c r="L22" s="278"/>
      <c r="M22" s="87"/>
    </row>
    <row r="23" spans="2:13" s="79" customFormat="1" ht="18" customHeight="1" x14ac:dyDescent="0.35">
      <c r="B23" s="277"/>
      <c r="C23" s="277"/>
      <c r="D23" s="277"/>
      <c r="E23" s="277"/>
      <c r="F23" s="277"/>
      <c r="G23" s="85"/>
      <c r="H23" s="278"/>
      <c r="I23" s="278"/>
      <c r="J23" s="278"/>
      <c r="K23" s="278"/>
      <c r="L23" s="278"/>
      <c r="M23" s="87"/>
    </row>
    <row r="24" spans="2:13" s="79" customFormat="1" ht="18" customHeight="1" thickBot="1" x14ac:dyDescent="0.4">
      <c r="B24" s="277"/>
      <c r="C24" s="277"/>
      <c r="D24" s="277"/>
      <c r="E24" s="277"/>
      <c r="F24" s="277"/>
      <c r="G24" s="85"/>
      <c r="H24" s="278"/>
      <c r="I24" s="278"/>
      <c r="J24" s="278"/>
      <c r="K24" s="278"/>
      <c r="L24" s="278"/>
      <c r="M24" s="88"/>
    </row>
    <row r="25" spans="2:13" ht="15" thickBot="1" x14ac:dyDescent="0.4">
      <c r="B25" s="80"/>
      <c r="C25" s="80"/>
      <c r="D25" s="80"/>
      <c r="E25" s="80"/>
      <c r="F25" s="80"/>
      <c r="G25" s="86">
        <f>SUM(G8:G24)</f>
        <v>19087706</v>
      </c>
      <c r="H25" s="80"/>
      <c r="I25" s="80"/>
      <c r="J25" s="80"/>
      <c r="K25" s="80"/>
      <c r="L25" s="80"/>
      <c r="M25" s="86">
        <f>SUM(M8:M24)</f>
        <v>2550000</v>
      </c>
    </row>
    <row r="27" spans="2:13" x14ac:dyDescent="0.35">
      <c r="B27" s="81" t="s">
        <v>84</v>
      </c>
      <c r="C27" s="82"/>
      <c r="D27" s="82"/>
      <c r="E27" s="82"/>
      <c r="F27" s="82"/>
      <c r="G27" s="83"/>
    </row>
    <row r="28" spans="2:13" ht="18.5" x14ac:dyDescent="0.45">
      <c r="B28" s="286" t="s">
        <v>85</v>
      </c>
      <c r="C28" s="287"/>
      <c r="D28" s="287"/>
      <c r="E28" s="287"/>
      <c r="F28" s="288"/>
      <c r="G28" s="74" t="s">
        <v>82</v>
      </c>
    </row>
    <row r="29" spans="2:13" x14ac:dyDescent="0.35">
      <c r="B29" s="279"/>
      <c r="C29" s="280"/>
      <c r="D29" s="280"/>
      <c r="E29" s="280"/>
      <c r="F29" s="281"/>
      <c r="G29" s="89"/>
    </row>
    <row r="30" spans="2:13" x14ac:dyDescent="0.35">
      <c r="B30" s="279"/>
      <c r="C30" s="280"/>
      <c r="D30" s="280"/>
      <c r="E30" s="280"/>
      <c r="F30" s="281"/>
      <c r="G30" s="89"/>
    </row>
    <row r="31" spans="2:13" x14ac:dyDescent="0.35">
      <c r="B31" s="279"/>
      <c r="C31" s="280"/>
      <c r="D31" s="280"/>
      <c r="E31" s="280"/>
      <c r="F31" s="281"/>
      <c r="G31" s="89"/>
    </row>
    <row r="32" spans="2:13" x14ac:dyDescent="0.35">
      <c r="B32" s="279"/>
      <c r="C32" s="280"/>
      <c r="D32" s="280"/>
      <c r="E32" s="280"/>
      <c r="F32" s="281"/>
      <c r="G32" s="89"/>
    </row>
    <row r="33" spans="2:13" ht="15" thickBot="1" x14ac:dyDescent="0.4">
      <c r="B33" s="279"/>
      <c r="C33" s="280"/>
      <c r="D33" s="280"/>
      <c r="E33" s="280"/>
      <c r="F33" s="281"/>
      <c r="G33" s="90"/>
    </row>
    <row r="34" spans="2:13" ht="15" thickBot="1" x14ac:dyDescent="0.4">
      <c r="B34" s="279"/>
      <c r="C34" s="280"/>
      <c r="D34" s="280"/>
      <c r="E34" s="280"/>
      <c r="F34" s="281"/>
      <c r="G34" s="91"/>
      <c r="I34" s="282" t="s">
        <v>86</v>
      </c>
      <c r="J34" s="282"/>
      <c r="K34" s="282"/>
      <c r="L34" s="283"/>
      <c r="M34" s="92">
        <f>G25+M25+G36</f>
        <v>21637706</v>
      </c>
    </row>
    <row r="35" spans="2:13" ht="15" thickBot="1" x14ac:dyDescent="0.4">
      <c r="B35" s="279"/>
      <c r="C35" s="280"/>
      <c r="D35" s="280"/>
      <c r="E35" s="280"/>
      <c r="F35" s="281"/>
      <c r="G35" s="89"/>
    </row>
    <row r="36" spans="2:13" ht="15" thickBot="1" x14ac:dyDescent="0.4">
      <c r="G36" s="92">
        <f>SUM(G29:G35)</f>
        <v>0</v>
      </c>
    </row>
    <row r="38" spans="2:13" ht="16" x14ac:dyDescent="0.4">
      <c r="B38" s="84" t="s">
        <v>25</v>
      </c>
      <c r="C38" s="76"/>
      <c r="D38" s="76"/>
      <c r="E38" s="76"/>
      <c r="F38" s="76"/>
      <c r="G38" s="76"/>
      <c r="H38" s="76"/>
      <c r="I38" s="76"/>
      <c r="J38" s="76"/>
      <c r="K38" s="76"/>
      <c r="L38" s="76"/>
      <c r="M38" s="76"/>
    </row>
    <row r="39" spans="2:13" x14ac:dyDescent="0.35">
      <c r="B39" s="284" t="s">
        <v>109</v>
      </c>
      <c r="C39" s="284"/>
      <c r="D39" s="284"/>
      <c r="E39" s="284"/>
      <c r="F39" s="284"/>
      <c r="G39" s="284"/>
      <c r="H39" s="284"/>
      <c r="I39" s="284"/>
      <c r="J39" s="284"/>
      <c r="K39" s="284"/>
      <c r="L39" s="284"/>
      <c r="M39" s="284"/>
    </row>
    <row r="40" spans="2:13" x14ac:dyDescent="0.35">
      <c r="B40" s="284"/>
      <c r="C40" s="284"/>
      <c r="D40" s="284"/>
      <c r="E40" s="284"/>
      <c r="F40" s="284"/>
      <c r="G40" s="284"/>
      <c r="H40" s="284"/>
      <c r="I40" s="284"/>
      <c r="J40" s="284"/>
      <c r="K40" s="284"/>
      <c r="L40" s="284"/>
      <c r="M40" s="284"/>
    </row>
    <row r="41" spans="2:13" x14ac:dyDescent="0.35">
      <c r="B41" s="284"/>
      <c r="C41" s="284"/>
      <c r="D41" s="284"/>
      <c r="E41" s="284"/>
      <c r="F41" s="284"/>
      <c r="G41" s="284"/>
      <c r="H41" s="284"/>
      <c r="I41" s="284"/>
      <c r="J41" s="284"/>
      <c r="K41" s="284"/>
      <c r="L41" s="284"/>
      <c r="M41" s="284"/>
    </row>
    <row r="42" spans="2:13" x14ac:dyDescent="0.35">
      <c r="B42" s="284"/>
      <c r="C42" s="284"/>
      <c r="D42" s="284"/>
      <c r="E42" s="284"/>
      <c r="F42" s="284"/>
      <c r="G42" s="284"/>
      <c r="H42" s="284"/>
      <c r="I42" s="284"/>
      <c r="J42" s="284"/>
      <c r="K42" s="284"/>
      <c r="L42" s="284"/>
      <c r="M42" s="284"/>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D7" workbookViewId="0">
      <selection activeCell="I8" sqref="I8:S8"/>
    </sheetView>
  </sheetViews>
  <sheetFormatPr baseColWidth="10" defaultColWidth="11.453125" defaultRowHeight="14" x14ac:dyDescent="0.3"/>
  <cols>
    <col min="1" max="1" width="11.453125" style="1"/>
    <col min="2" max="8" width="9.36328125" style="1" customWidth="1"/>
    <col min="9" max="18" width="6.90625" style="1" customWidth="1"/>
    <col min="19" max="19" width="25.81640625" style="1" customWidth="1"/>
    <col min="20" max="16384" width="11.453125" style="1"/>
  </cols>
  <sheetData>
    <row r="1" spans="2:19" ht="30" customHeight="1" x14ac:dyDescent="0.3"/>
    <row r="2" spans="2:19" ht="30" customHeight="1" x14ac:dyDescent="0.3">
      <c r="K2" s="299" t="s">
        <v>21</v>
      </c>
      <c r="L2" s="300"/>
      <c r="M2" s="300"/>
    </row>
    <row r="3" spans="2:19" ht="30" customHeight="1" x14ac:dyDescent="0.3"/>
    <row r="4" spans="2:19" ht="20.5" thickBot="1" x14ac:dyDescent="0.45">
      <c r="B4" s="294" t="s">
        <v>60</v>
      </c>
      <c r="C4" s="295"/>
      <c r="D4" s="295"/>
      <c r="E4" s="295"/>
      <c r="F4" s="295"/>
      <c r="G4" s="295"/>
      <c r="H4" s="295"/>
      <c r="I4" s="295"/>
      <c r="J4" s="295"/>
      <c r="K4" s="295"/>
      <c r="L4" s="295"/>
      <c r="M4" s="295"/>
      <c r="N4" s="295"/>
      <c r="O4" s="295"/>
      <c r="P4" s="295"/>
      <c r="Q4" s="295"/>
      <c r="R4" s="295"/>
      <c r="S4" s="295"/>
    </row>
    <row r="5" spans="2:19" ht="163.5" customHeight="1" thickBot="1" x14ac:dyDescent="0.35">
      <c r="B5" s="296" t="s">
        <v>61</v>
      </c>
      <c r="C5" s="297"/>
      <c r="D5" s="297"/>
      <c r="E5" s="297"/>
      <c r="F5" s="297"/>
      <c r="G5" s="297"/>
      <c r="H5" s="297"/>
      <c r="I5" s="297"/>
      <c r="J5" s="297"/>
      <c r="K5" s="297"/>
      <c r="L5" s="297"/>
      <c r="M5" s="297"/>
      <c r="N5" s="297"/>
      <c r="O5" s="297"/>
      <c r="P5" s="297"/>
      <c r="Q5" s="297"/>
      <c r="R5" s="297"/>
      <c r="S5" s="298"/>
    </row>
    <row r="6" spans="2:19" x14ac:dyDescent="0.3">
      <c r="B6" s="13"/>
      <c r="C6" s="13"/>
      <c r="D6" s="13"/>
      <c r="E6" s="13"/>
      <c r="F6" s="13"/>
      <c r="G6" s="13"/>
      <c r="H6" s="13"/>
      <c r="I6" s="13"/>
      <c r="J6" s="13"/>
      <c r="K6" s="13"/>
      <c r="L6" s="13"/>
      <c r="M6" s="13"/>
      <c r="N6" s="13"/>
      <c r="O6" s="13"/>
      <c r="P6" s="13"/>
      <c r="Q6" s="13"/>
      <c r="R6" s="13"/>
      <c r="S6" s="13"/>
    </row>
    <row r="7" spans="2:19" ht="14.5" thickBot="1" x14ac:dyDescent="0.35">
      <c r="B7" s="15" t="s">
        <v>62</v>
      </c>
      <c r="C7" s="14"/>
      <c r="D7" s="14"/>
      <c r="E7" s="14"/>
      <c r="F7" s="14"/>
      <c r="G7" s="14"/>
      <c r="H7" s="14"/>
      <c r="I7" s="14"/>
      <c r="J7" s="14"/>
      <c r="K7" s="14"/>
      <c r="L7" s="14"/>
      <c r="M7" s="14"/>
      <c r="N7" s="13"/>
      <c r="O7" s="13"/>
      <c r="P7" s="13"/>
      <c r="Q7" s="13"/>
      <c r="R7" s="13"/>
      <c r="S7" s="13"/>
    </row>
    <row r="8" spans="2:19" s="20" customFormat="1" ht="100" customHeight="1" x14ac:dyDescent="0.35">
      <c r="B8" s="289" t="s">
        <v>63</v>
      </c>
      <c r="C8" s="290"/>
      <c r="D8" s="290"/>
      <c r="E8" s="290"/>
      <c r="F8" s="290"/>
      <c r="G8" s="290"/>
      <c r="H8" s="290"/>
      <c r="I8" s="291" t="s">
        <v>175</v>
      </c>
      <c r="J8" s="292"/>
      <c r="K8" s="292"/>
      <c r="L8" s="292"/>
      <c r="M8" s="292"/>
      <c r="N8" s="292"/>
      <c r="O8" s="292"/>
      <c r="P8" s="292"/>
      <c r="Q8" s="292"/>
      <c r="R8" s="292"/>
      <c r="S8" s="293"/>
    </row>
    <row r="9" spans="2:19" s="20" customFormat="1" ht="100" customHeight="1" x14ac:dyDescent="0.35">
      <c r="B9" s="301" t="s">
        <v>64</v>
      </c>
      <c r="C9" s="302"/>
      <c r="D9" s="302"/>
      <c r="E9" s="302"/>
      <c r="F9" s="302"/>
      <c r="G9" s="302"/>
      <c r="H9" s="302"/>
      <c r="I9" s="305" t="s">
        <v>149</v>
      </c>
      <c r="J9" s="303"/>
      <c r="K9" s="303"/>
      <c r="L9" s="303"/>
      <c r="M9" s="303"/>
      <c r="N9" s="303"/>
      <c r="O9" s="303"/>
      <c r="P9" s="303"/>
      <c r="Q9" s="303"/>
      <c r="R9" s="303"/>
      <c r="S9" s="304"/>
    </row>
    <row r="10" spans="2:19" s="20" customFormat="1" ht="100" customHeight="1" x14ac:dyDescent="0.35">
      <c r="B10" s="301" t="s">
        <v>65</v>
      </c>
      <c r="C10" s="302"/>
      <c r="D10" s="302"/>
      <c r="E10" s="302"/>
      <c r="F10" s="302"/>
      <c r="G10" s="302"/>
      <c r="H10" s="302"/>
      <c r="I10" s="305" t="s">
        <v>141</v>
      </c>
      <c r="J10" s="303"/>
      <c r="K10" s="303"/>
      <c r="L10" s="303"/>
      <c r="M10" s="303"/>
      <c r="N10" s="303"/>
      <c r="O10" s="303"/>
      <c r="P10" s="303"/>
      <c r="Q10" s="303"/>
      <c r="R10" s="303"/>
      <c r="S10" s="304"/>
    </row>
    <row r="11" spans="2:19" s="20" customFormat="1" ht="100" customHeight="1" x14ac:dyDescent="0.35">
      <c r="B11" s="301" t="s">
        <v>66</v>
      </c>
      <c r="C11" s="302"/>
      <c r="D11" s="302"/>
      <c r="E11" s="302"/>
      <c r="F11" s="302"/>
      <c r="G11" s="302"/>
      <c r="H11" s="302"/>
      <c r="I11" s="303" t="s">
        <v>150</v>
      </c>
      <c r="J11" s="303"/>
      <c r="K11" s="303"/>
      <c r="L11" s="303"/>
      <c r="M11" s="303"/>
      <c r="N11" s="303"/>
      <c r="O11" s="303"/>
      <c r="P11" s="303"/>
      <c r="Q11" s="303"/>
      <c r="R11" s="303"/>
      <c r="S11" s="304"/>
    </row>
    <row r="12" spans="2:19" s="20" customFormat="1" ht="100" customHeight="1" x14ac:dyDescent="0.35">
      <c r="B12" s="301" t="s">
        <v>67</v>
      </c>
      <c r="C12" s="302"/>
      <c r="D12" s="302"/>
      <c r="E12" s="302"/>
      <c r="F12" s="302"/>
      <c r="G12" s="302"/>
      <c r="H12" s="302"/>
      <c r="I12" s="303" t="s">
        <v>132</v>
      </c>
      <c r="J12" s="303"/>
      <c r="K12" s="303"/>
      <c r="L12" s="303"/>
      <c r="M12" s="303"/>
      <c r="N12" s="303"/>
      <c r="O12" s="303"/>
      <c r="P12" s="303"/>
      <c r="Q12" s="303"/>
      <c r="R12" s="303"/>
      <c r="S12" s="304"/>
    </row>
    <row r="13" spans="2:19" s="20" customFormat="1" ht="100" customHeight="1" x14ac:dyDescent="0.35">
      <c r="B13" s="301" t="s">
        <v>68</v>
      </c>
      <c r="C13" s="302"/>
      <c r="D13" s="302"/>
      <c r="E13" s="302"/>
      <c r="F13" s="302"/>
      <c r="G13" s="302"/>
      <c r="H13" s="302"/>
      <c r="I13" s="303" t="s">
        <v>133</v>
      </c>
      <c r="J13" s="303"/>
      <c r="K13" s="303"/>
      <c r="L13" s="303"/>
      <c r="M13" s="303"/>
      <c r="N13" s="303"/>
      <c r="O13" s="303"/>
      <c r="P13" s="303"/>
      <c r="Q13" s="303"/>
      <c r="R13" s="303"/>
      <c r="S13" s="304"/>
    </row>
    <row r="14" spans="2:19" s="20" customFormat="1" ht="100" customHeight="1" x14ac:dyDescent="0.35">
      <c r="B14" s="301" t="s">
        <v>69</v>
      </c>
      <c r="C14" s="302"/>
      <c r="D14" s="302"/>
      <c r="E14" s="302"/>
      <c r="F14" s="302"/>
      <c r="G14" s="302"/>
      <c r="H14" s="302"/>
      <c r="I14" s="303" t="s">
        <v>151</v>
      </c>
      <c r="J14" s="303"/>
      <c r="K14" s="303"/>
      <c r="L14" s="303"/>
      <c r="M14" s="303"/>
      <c r="N14" s="303"/>
      <c r="O14" s="303"/>
      <c r="P14" s="303"/>
      <c r="Q14" s="303"/>
      <c r="R14" s="303"/>
      <c r="S14" s="304"/>
    </row>
    <row r="15" spans="2:19" s="20" customFormat="1" ht="100" customHeight="1" thickBot="1" x14ac:dyDescent="0.4">
      <c r="B15" s="306" t="s">
        <v>70</v>
      </c>
      <c r="C15" s="307"/>
      <c r="D15" s="307"/>
      <c r="E15" s="307"/>
      <c r="F15" s="307"/>
      <c r="G15" s="307"/>
      <c r="H15" s="307"/>
      <c r="I15" s="308" t="s">
        <v>152</v>
      </c>
      <c r="J15" s="308"/>
      <c r="K15" s="308"/>
      <c r="L15" s="308"/>
      <c r="M15" s="308"/>
      <c r="N15" s="308"/>
      <c r="O15" s="308"/>
      <c r="P15" s="308"/>
      <c r="Q15" s="308"/>
      <c r="R15" s="308"/>
      <c r="S15" s="309"/>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6" thickBot="1" x14ac:dyDescent="0.4">
      <c r="B18" s="7" t="s">
        <v>25</v>
      </c>
      <c r="C18" s="2"/>
      <c r="D18" s="2"/>
      <c r="E18" s="2"/>
      <c r="F18" s="2"/>
      <c r="G18" s="2"/>
      <c r="H18" s="2"/>
      <c r="I18" s="2"/>
      <c r="J18" s="2"/>
      <c r="K18" s="2"/>
      <c r="L18" s="2"/>
      <c r="M18" s="2"/>
    </row>
    <row r="19" spans="2:19" x14ac:dyDescent="0.3">
      <c r="B19" s="226" t="s">
        <v>109</v>
      </c>
      <c r="C19" s="227"/>
      <c r="D19" s="227"/>
      <c r="E19" s="227"/>
      <c r="F19" s="227"/>
      <c r="G19" s="227"/>
      <c r="H19" s="227"/>
      <c r="I19" s="227"/>
      <c r="J19" s="227"/>
      <c r="K19" s="227"/>
      <c r="L19" s="227"/>
      <c r="M19" s="227"/>
      <c r="N19" s="227"/>
      <c r="O19" s="227"/>
      <c r="P19" s="227"/>
      <c r="Q19" s="227"/>
      <c r="R19" s="227"/>
      <c r="S19" s="228"/>
    </row>
    <row r="20" spans="2:19" x14ac:dyDescent="0.3">
      <c r="B20" s="229"/>
      <c r="C20" s="230"/>
      <c r="D20" s="230"/>
      <c r="E20" s="230"/>
      <c r="F20" s="230"/>
      <c r="G20" s="230"/>
      <c r="H20" s="230"/>
      <c r="I20" s="230"/>
      <c r="J20" s="230"/>
      <c r="K20" s="230"/>
      <c r="L20" s="230"/>
      <c r="M20" s="230"/>
      <c r="N20" s="230"/>
      <c r="O20" s="230"/>
      <c r="P20" s="230"/>
      <c r="Q20" s="230"/>
      <c r="R20" s="230"/>
      <c r="S20" s="231"/>
    </row>
    <row r="21" spans="2:19" x14ac:dyDescent="0.3">
      <c r="B21" s="229"/>
      <c r="C21" s="230"/>
      <c r="D21" s="230"/>
      <c r="E21" s="230"/>
      <c r="F21" s="230"/>
      <c r="G21" s="230"/>
      <c r="H21" s="230"/>
      <c r="I21" s="230"/>
      <c r="J21" s="230"/>
      <c r="K21" s="230"/>
      <c r="L21" s="230"/>
      <c r="M21" s="230"/>
      <c r="N21" s="230"/>
      <c r="O21" s="230"/>
      <c r="P21" s="230"/>
      <c r="Q21" s="230"/>
      <c r="R21" s="230"/>
      <c r="S21" s="231"/>
    </row>
    <row r="22" spans="2:19" x14ac:dyDescent="0.3">
      <c r="B22" s="229"/>
      <c r="C22" s="230"/>
      <c r="D22" s="230"/>
      <c r="E22" s="230"/>
      <c r="F22" s="230"/>
      <c r="G22" s="230"/>
      <c r="H22" s="230"/>
      <c r="I22" s="230"/>
      <c r="J22" s="230"/>
      <c r="K22" s="230"/>
      <c r="L22" s="230"/>
      <c r="M22" s="230"/>
      <c r="N22" s="230"/>
      <c r="O22" s="230"/>
      <c r="P22" s="230"/>
      <c r="Q22" s="230"/>
      <c r="R22" s="230"/>
      <c r="S22" s="231"/>
    </row>
    <row r="23" spans="2:19" ht="14.5" thickBot="1" x14ac:dyDescent="0.35">
      <c r="B23" s="232"/>
      <c r="C23" s="233"/>
      <c r="D23" s="233"/>
      <c r="E23" s="233"/>
      <c r="F23" s="233"/>
      <c r="G23" s="233"/>
      <c r="H23" s="233"/>
      <c r="I23" s="233"/>
      <c r="J23" s="233"/>
      <c r="K23" s="233"/>
      <c r="L23" s="233"/>
      <c r="M23" s="233"/>
      <c r="N23" s="233"/>
      <c r="O23" s="233"/>
      <c r="P23" s="233"/>
      <c r="Q23" s="233"/>
      <c r="R23" s="233"/>
      <c r="S23" s="234"/>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abSelected="1" topLeftCell="A17" zoomScale="70" zoomScaleNormal="70" workbookViewId="0">
      <selection activeCell="B20" sqref="B20:AC28"/>
    </sheetView>
  </sheetViews>
  <sheetFormatPr baseColWidth="10" defaultColWidth="11.453125" defaultRowHeight="14" x14ac:dyDescent="0.3"/>
  <cols>
    <col min="1" max="2" width="11.453125" style="1"/>
    <col min="3" max="3" width="8.81640625" style="1" customWidth="1"/>
    <col min="4" max="4" width="9.90625" style="1" customWidth="1"/>
    <col min="5" max="5" width="11.453125" style="1"/>
    <col min="6" max="6" width="8.81640625" style="1" customWidth="1"/>
    <col min="7" max="7" width="9.90625" style="1" customWidth="1"/>
    <col min="8" max="8" width="6.81640625" style="1" customWidth="1"/>
    <col min="9" max="9" width="11.453125" style="1"/>
    <col min="10" max="10" width="7.6328125" style="1" customWidth="1"/>
    <col min="11" max="11" width="6.54296875" style="1" customWidth="1"/>
    <col min="12" max="12" width="8.36328125" style="1" customWidth="1"/>
    <col min="13" max="13" width="7.81640625" style="1" customWidth="1"/>
    <col min="14" max="14" width="6.1796875" style="1" customWidth="1"/>
    <col min="15" max="15" width="5.36328125" style="1" customWidth="1"/>
    <col min="16" max="24" width="7.81640625" style="1" customWidth="1"/>
    <col min="25" max="25" width="4.6328125" style="1" customWidth="1"/>
    <col min="26" max="26" width="7.81640625" style="1" customWidth="1"/>
    <col min="27" max="27" width="10" style="1" customWidth="1"/>
    <col min="28" max="36" width="7.81640625" style="1" customWidth="1"/>
    <col min="37" max="37" width="2.6328125" style="1" customWidth="1"/>
    <col min="38" max="40" width="7.81640625" style="1" customWidth="1"/>
    <col min="41" max="41" width="4.6328125" style="1" customWidth="1"/>
    <col min="42" max="16384" width="11.453125" style="1"/>
  </cols>
  <sheetData>
    <row r="2" spans="2:41" ht="29.25" customHeight="1" x14ac:dyDescent="0.3">
      <c r="I2" s="299" t="s">
        <v>21</v>
      </c>
      <c r="J2" s="300"/>
      <c r="K2" s="300"/>
    </row>
    <row r="3" spans="2:41" ht="11.4" customHeight="1" x14ac:dyDescent="0.3"/>
    <row r="4" spans="2:41" ht="20" x14ac:dyDescent="0.4">
      <c r="B4" s="335" t="s">
        <v>71</v>
      </c>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row>
    <row r="5" spans="2:41" ht="221.25" customHeight="1" x14ac:dyDescent="0.3">
      <c r="B5" s="337" t="s">
        <v>72</v>
      </c>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row>
    <row r="6" spans="2:41" ht="11.4"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 customHeight="1" x14ac:dyDescent="0.3">
      <c r="B8" s="248" t="s">
        <v>143</v>
      </c>
      <c r="C8" s="248"/>
      <c r="D8" s="248"/>
      <c r="E8" s="248"/>
      <c r="F8" s="248"/>
      <c r="G8" s="248"/>
      <c r="H8" s="248"/>
      <c r="I8" s="248"/>
      <c r="J8" s="248"/>
      <c r="K8" s="248"/>
      <c r="L8" s="248"/>
      <c r="M8" s="248"/>
      <c r="P8" s="327" t="s">
        <v>129</v>
      </c>
      <c r="Q8" s="327"/>
      <c r="R8" s="327"/>
      <c r="S8" s="327"/>
      <c r="T8" s="327"/>
      <c r="U8" s="327"/>
      <c r="V8" s="327"/>
      <c r="W8" s="327"/>
      <c r="X8" s="327"/>
      <c r="Y8" s="327"/>
      <c r="Z8" s="327" t="s">
        <v>88</v>
      </c>
      <c r="AA8" s="327"/>
    </row>
    <row r="9" spans="2:41" ht="40" customHeight="1" x14ac:dyDescent="0.3">
      <c r="B9" s="248"/>
      <c r="C9" s="248"/>
      <c r="D9" s="248"/>
      <c r="E9" s="248"/>
      <c r="F9" s="248"/>
      <c r="G9" s="248"/>
      <c r="H9" s="248"/>
      <c r="I9" s="248"/>
      <c r="J9" s="248"/>
      <c r="K9" s="248"/>
      <c r="L9" s="248"/>
      <c r="M9" s="248"/>
      <c r="P9" s="310" t="s">
        <v>89</v>
      </c>
      <c r="Q9" s="310"/>
      <c r="R9" s="310"/>
      <c r="S9" s="310"/>
      <c r="T9" s="310"/>
      <c r="U9" s="310"/>
      <c r="V9" s="310"/>
      <c r="W9" s="310"/>
      <c r="X9" s="310"/>
      <c r="Y9" s="310"/>
      <c r="Z9" s="326">
        <v>1</v>
      </c>
      <c r="AA9" s="326"/>
    </row>
    <row r="10" spans="2:41" ht="40" customHeight="1" x14ac:dyDescent="0.3">
      <c r="B10" s="248"/>
      <c r="C10" s="248"/>
      <c r="D10" s="248"/>
      <c r="E10" s="248"/>
      <c r="F10" s="248"/>
      <c r="G10" s="248"/>
      <c r="H10" s="248"/>
      <c r="I10" s="248"/>
      <c r="J10" s="248"/>
      <c r="K10" s="248"/>
      <c r="L10" s="248"/>
      <c r="M10" s="248"/>
      <c r="P10" s="310" t="s">
        <v>90</v>
      </c>
      <c r="Q10" s="310"/>
      <c r="R10" s="310"/>
      <c r="S10" s="310"/>
      <c r="T10" s="310"/>
      <c r="U10" s="310"/>
      <c r="V10" s="310"/>
      <c r="W10" s="310"/>
      <c r="X10" s="310"/>
      <c r="Y10" s="310"/>
      <c r="Z10" s="326" t="s">
        <v>136</v>
      </c>
      <c r="AA10" s="326"/>
    </row>
    <row r="11" spans="2:41" ht="40" customHeight="1" x14ac:dyDescent="0.3">
      <c r="B11" s="248"/>
      <c r="C11" s="248"/>
      <c r="D11" s="248"/>
      <c r="E11" s="248"/>
      <c r="F11" s="248"/>
      <c r="G11" s="248"/>
      <c r="H11" s="248"/>
      <c r="I11" s="248"/>
      <c r="J11" s="248"/>
      <c r="K11" s="248"/>
      <c r="L11" s="248"/>
      <c r="M11" s="248"/>
      <c r="P11" s="310" t="s">
        <v>91</v>
      </c>
      <c r="Q11" s="310"/>
      <c r="R11" s="310"/>
      <c r="S11" s="310"/>
      <c r="T11" s="310"/>
      <c r="U11" s="310"/>
      <c r="V11" s="310"/>
      <c r="W11" s="310"/>
      <c r="X11" s="310"/>
      <c r="Y11" s="310"/>
      <c r="Z11" s="328" t="s">
        <v>136</v>
      </c>
      <c r="AA11" s="328"/>
    </row>
    <row r="12" spans="2:41" s="94" customFormat="1" ht="40" customHeight="1" x14ac:dyDescent="0.3">
      <c r="B12" s="248"/>
      <c r="C12" s="248"/>
      <c r="D12" s="248"/>
      <c r="E12" s="248"/>
      <c r="F12" s="248"/>
      <c r="G12" s="248"/>
      <c r="H12" s="248"/>
      <c r="I12" s="248"/>
      <c r="J12" s="248"/>
      <c r="K12" s="248"/>
      <c r="L12" s="248"/>
      <c r="M12" s="248"/>
      <c r="N12" s="93"/>
      <c r="O12" s="93"/>
      <c r="P12" s="310" t="s">
        <v>92</v>
      </c>
      <c r="Q12" s="310"/>
      <c r="R12" s="310"/>
      <c r="S12" s="310"/>
      <c r="T12" s="310"/>
      <c r="U12" s="310"/>
      <c r="V12" s="310"/>
      <c r="W12" s="310"/>
      <c r="X12" s="310"/>
      <c r="Y12" s="310"/>
      <c r="Z12" s="311" t="s">
        <v>136</v>
      </c>
      <c r="AA12" s="311"/>
    </row>
    <row r="13" spans="2:41" s="94" customFormat="1" ht="40" customHeight="1" x14ac:dyDescent="0.3">
      <c r="B13" s="248"/>
      <c r="C13" s="248"/>
      <c r="D13" s="248"/>
      <c r="E13" s="248"/>
      <c r="F13" s="248"/>
      <c r="G13" s="248"/>
      <c r="H13" s="248"/>
      <c r="I13" s="248"/>
      <c r="J13" s="248"/>
      <c r="K13" s="248"/>
      <c r="L13" s="248"/>
      <c r="M13" s="248"/>
      <c r="N13" s="95"/>
      <c r="O13" s="95"/>
      <c r="P13" s="317" t="s">
        <v>127</v>
      </c>
      <c r="Q13" s="317"/>
      <c r="R13" s="317"/>
      <c r="S13" s="317"/>
      <c r="T13" s="317"/>
      <c r="U13" s="317"/>
      <c r="V13" s="317"/>
      <c r="W13" s="317"/>
      <c r="X13" s="317"/>
      <c r="Y13" s="317"/>
      <c r="Z13" s="318" t="s">
        <v>176</v>
      </c>
      <c r="AA13" s="319"/>
    </row>
    <row r="14" spans="2:41" s="94" customFormat="1" ht="40" customHeight="1" x14ac:dyDescent="0.3">
      <c r="B14" s="248"/>
      <c r="C14" s="248"/>
      <c r="D14" s="248"/>
      <c r="E14" s="248"/>
      <c r="F14" s="248"/>
      <c r="G14" s="248"/>
      <c r="H14" s="248"/>
      <c r="I14" s="248"/>
      <c r="J14" s="248"/>
      <c r="K14" s="248"/>
      <c r="L14" s="248"/>
      <c r="M14" s="248"/>
      <c r="N14" s="95"/>
      <c r="O14" s="95"/>
      <c r="P14" s="310" t="s">
        <v>128</v>
      </c>
      <c r="Q14" s="310"/>
      <c r="R14" s="310"/>
      <c r="S14" s="310"/>
      <c r="T14" s="310"/>
      <c r="U14" s="310"/>
      <c r="V14" s="310"/>
      <c r="W14" s="310"/>
      <c r="X14" s="310"/>
      <c r="Y14" s="310"/>
      <c r="Z14" s="311">
        <v>27000000</v>
      </c>
      <c r="AA14" s="311"/>
    </row>
    <row r="15" spans="2:41" s="94" customFormat="1" ht="8.4" customHeight="1" x14ac:dyDescent="0.3">
      <c r="B15" s="19"/>
      <c r="C15" s="19"/>
      <c r="D15" s="19"/>
      <c r="E15" s="19"/>
      <c r="F15" s="19"/>
      <c r="G15" s="19"/>
      <c r="H15" s="19"/>
      <c r="I15" s="19"/>
      <c r="J15" s="19"/>
      <c r="K15" s="19"/>
      <c r="L15" s="19"/>
      <c r="M15" s="19"/>
    </row>
    <row r="16" spans="2:41" ht="30" customHeight="1" x14ac:dyDescent="0.3">
      <c r="B16" s="320" t="s">
        <v>105</v>
      </c>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2"/>
    </row>
    <row r="17" spans="2:41" ht="30" customHeight="1" x14ac:dyDescent="0.3">
      <c r="B17" s="323" t="s">
        <v>130</v>
      </c>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24" t="s">
        <v>95</v>
      </c>
      <c r="C19" s="324"/>
      <c r="D19" s="324"/>
      <c r="E19" s="324"/>
      <c r="F19" s="324"/>
      <c r="G19" s="324"/>
      <c r="H19" s="324"/>
      <c r="I19" s="324"/>
      <c r="J19" s="325" t="s">
        <v>96</v>
      </c>
      <c r="K19" s="324"/>
      <c r="L19" s="324"/>
      <c r="M19" s="324"/>
      <c r="N19" s="325" t="s">
        <v>97</v>
      </c>
      <c r="O19" s="324"/>
      <c r="P19" s="324"/>
      <c r="Q19" s="324"/>
      <c r="R19" s="325" t="s">
        <v>98</v>
      </c>
      <c r="S19" s="324"/>
      <c r="T19" s="324"/>
      <c r="U19" s="324"/>
      <c r="V19" s="325" t="s">
        <v>99</v>
      </c>
      <c r="W19" s="324"/>
      <c r="X19" s="324"/>
      <c r="Y19" s="324"/>
      <c r="Z19" s="325" t="s">
        <v>100</v>
      </c>
      <c r="AA19" s="324"/>
      <c r="AB19" s="324"/>
      <c r="AC19" s="324"/>
      <c r="AD19" s="325" t="s">
        <v>101</v>
      </c>
      <c r="AE19" s="324"/>
      <c r="AF19" s="324"/>
      <c r="AG19" s="324"/>
      <c r="AH19" s="325" t="s">
        <v>102</v>
      </c>
      <c r="AI19" s="324"/>
      <c r="AJ19" s="324"/>
      <c r="AK19" s="324"/>
      <c r="AL19" s="325" t="s">
        <v>103</v>
      </c>
      <c r="AM19" s="324"/>
      <c r="AN19" s="324"/>
      <c r="AO19" s="324"/>
    </row>
    <row r="20" spans="2:41" ht="26" customHeight="1" x14ac:dyDescent="0.3">
      <c r="B20" s="312" t="s">
        <v>177</v>
      </c>
      <c r="C20" s="313"/>
      <c r="D20" s="313"/>
      <c r="E20" s="313"/>
      <c r="F20" s="313"/>
      <c r="G20" s="313"/>
      <c r="H20" s="313"/>
      <c r="I20" s="313"/>
      <c r="J20" s="314">
        <v>2500000</v>
      </c>
      <c r="K20" s="315"/>
      <c r="L20" s="315"/>
      <c r="M20" s="315"/>
      <c r="N20" s="314"/>
      <c r="O20" s="315"/>
      <c r="P20" s="315"/>
      <c r="Q20" s="315"/>
      <c r="R20" s="314"/>
      <c r="S20" s="315"/>
      <c r="T20" s="315"/>
      <c r="U20" s="315"/>
      <c r="V20" s="314">
        <v>2000000</v>
      </c>
      <c r="W20" s="315"/>
      <c r="X20" s="315"/>
      <c r="Y20" s="315"/>
      <c r="Z20" s="314"/>
      <c r="AA20" s="315"/>
      <c r="AB20" s="315"/>
      <c r="AC20" s="315"/>
      <c r="AD20" s="314"/>
      <c r="AE20" s="315"/>
      <c r="AF20" s="315"/>
      <c r="AG20" s="315"/>
      <c r="AH20" s="314"/>
      <c r="AI20" s="315"/>
      <c r="AJ20" s="315"/>
      <c r="AK20" s="315"/>
      <c r="AL20" s="314"/>
      <c r="AM20" s="315"/>
      <c r="AN20" s="315"/>
      <c r="AO20" s="315"/>
    </row>
    <row r="21" spans="2:41" ht="26" customHeight="1" x14ac:dyDescent="0.3">
      <c r="B21" s="316" t="s">
        <v>178</v>
      </c>
      <c r="C21" s="313"/>
      <c r="D21" s="313"/>
      <c r="E21" s="313"/>
      <c r="F21" s="313"/>
      <c r="G21" s="313"/>
      <c r="H21" s="313"/>
      <c r="I21" s="313"/>
      <c r="J21" s="314"/>
      <c r="K21" s="315"/>
      <c r="L21" s="315"/>
      <c r="M21" s="315"/>
      <c r="N21" s="314"/>
      <c r="O21" s="315"/>
      <c r="P21" s="315"/>
      <c r="Q21" s="315"/>
      <c r="R21" s="314">
        <v>1500000</v>
      </c>
      <c r="S21" s="315"/>
      <c r="T21" s="315"/>
      <c r="U21" s="315"/>
      <c r="V21" s="314">
        <v>1500000</v>
      </c>
      <c r="W21" s="315"/>
      <c r="X21" s="315"/>
      <c r="Y21" s="315"/>
      <c r="Z21" s="314">
        <v>1500000</v>
      </c>
      <c r="AA21" s="315"/>
      <c r="AB21" s="315"/>
      <c r="AC21" s="315"/>
      <c r="AD21" s="314"/>
      <c r="AE21" s="315"/>
      <c r="AF21" s="315"/>
      <c r="AG21" s="315"/>
      <c r="AH21" s="314"/>
      <c r="AI21" s="315"/>
      <c r="AJ21" s="315"/>
      <c r="AK21" s="315"/>
      <c r="AL21" s="314"/>
      <c r="AM21" s="315"/>
      <c r="AN21" s="315"/>
      <c r="AO21" s="315"/>
    </row>
    <row r="22" spans="2:41" ht="26" customHeight="1" x14ac:dyDescent="0.3">
      <c r="B22" s="316" t="s">
        <v>179</v>
      </c>
      <c r="C22" s="313"/>
      <c r="D22" s="313"/>
      <c r="E22" s="313"/>
      <c r="F22" s="313"/>
      <c r="G22" s="313"/>
      <c r="H22" s="313"/>
      <c r="I22" s="313"/>
      <c r="J22" s="314"/>
      <c r="K22" s="315"/>
      <c r="L22" s="315"/>
      <c r="M22" s="315"/>
      <c r="N22" s="314">
        <v>2500000</v>
      </c>
      <c r="O22" s="315"/>
      <c r="P22" s="315"/>
      <c r="Q22" s="315"/>
      <c r="R22" s="314"/>
      <c r="S22" s="315"/>
      <c r="T22" s="315"/>
      <c r="U22" s="315"/>
      <c r="V22" s="314"/>
      <c r="W22" s="315"/>
      <c r="X22" s="315"/>
      <c r="Y22" s="315"/>
      <c r="Z22" s="314"/>
      <c r="AA22" s="315"/>
      <c r="AB22" s="315"/>
      <c r="AC22" s="315"/>
      <c r="AD22" s="314"/>
      <c r="AE22" s="315"/>
      <c r="AF22" s="315"/>
      <c r="AG22" s="315"/>
      <c r="AH22" s="314"/>
      <c r="AI22" s="315"/>
      <c r="AJ22" s="315"/>
      <c r="AK22" s="315"/>
      <c r="AL22" s="314"/>
      <c r="AM22" s="315"/>
      <c r="AN22" s="315"/>
      <c r="AO22" s="315"/>
    </row>
    <row r="23" spans="2:41" ht="26" customHeight="1" x14ac:dyDescent="0.3">
      <c r="B23" s="316" t="s">
        <v>180</v>
      </c>
      <c r="C23" s="313"/>
      <c r="D23" s="313"/>
      <c r="E23" s="313"/>
      <c r="F23" s="313"/>
      <c r="G23" s="313"/>
      <c r="H23" s="313"/>
      <c r="I23" s="313"/>
      <c r="J23" s="314"/>
      <c r="K23" s="315"/>
      <c r="L23" s="315"/>
      <c r="M23" s="315"/>
      <c r="N23" s="314">
        <v>1500000</v>
      </c>
      <c r="O23" s="315"/>
      <c r="P23" s="315"/>
      <c r="Q23" s="315"/>
      <c r="R23" s="314"/>
      <c r="S23" s="315"/>
      <c r="T23" s="315"/>
      <c r="U23" s="315"/>
      <c r="V23" s="314"/>
      <c r="W23" s="315"/>
      <c r="X23" s="315"/>
      <c r="Y23" s="315"/>
      <c r="Z23" s="314"/>
      <c r="AA23" s="315"/>
      <c r="AB23" s="315"/>
      <c r="AC23" s="315"/>
      <c r="AD23" s="314"/>
      <c r="AE23" s="315"/>
      <c r="AF23" s="315"/>
      <c r="AG23" s="315"/>
      <c r="AH23" s="314"/>
      <c r="AI23" s="315"/>
      <c r="AJ23" s="315"/>
      <c r="AK23" s="315"/>
      <c r="AL23" s="314"/>
      <c r="AM23" s="315"/>
      <c r="AN23" s="315"/>
      <c r="AO23" s="315"/>
    </row>
    <row r="24" spans="2:41" ht="26" customHeight="1" x14ac:dyDescent="0.3">
      <c r="B24" s="316" t="s">
        <v>181</v>
      </c>
      <c r="C24" s="313"/>
      <c r="D24" s="313"/>
      <c r="E24" s="313"/>
      <c r="F24" s="313"/>
      <c r="G24" s="313"/>
      <c r="H24" s="313"/>
      <c r="I24" s="313"/>
      <c r="J24" s="314"/>
      <c r="K24" s="315"/>
      <c r="L24" s="315"/>
      <c r="M24" s="315"/>
      <c r="N24" s="314">
        <v>800000</v>
      </c>
      <c r="O24" s="315"/>
      <c r="P24" s="315"/>
      <c r="Q24" s="315"/>
      <c r="R24" s="314"/>
      <c r="S24" s="315"/>
      <c r="T24" s="315"/>
      <c r="U24" s="315"/>
      <c r="V24" s="314"/>
      <c r="W24" s="315"/>
      <c r="X24" s="315"/>
      <c r="Y24" s="315"/>
      <c r="Z24" s="314"/>
      <c r="AA24" s="315"/>
      <c r="AB24" s="315"/>
      <c r="AC24" s="315"/>
      <c r="AD24" s="314"/>
      <c r="AE24" s="315"/>
      <c r="AF24" s="315"/>
      <c r="AG24" s="315"/>
      <c r="AH24" s="314"/>
      <c r="AI24" s="315"/>
      <c r="AJ24" s="315"/>
      <c r="AK24" s="315"/>
      <c r="AL24" s="314"/>
      <c r="AM24" s="315"/>
      <c r="AN24" s="315"/>
      <c r="AO24" s="315"/>
    </row>
    <row r="25" spans="2:41" ht="26" customHeight="1" x14ac:dyDescent="0.3">
      <c r="B25" s="316" t="s">
        <v>182</v>
      </c>
      <c r="C25" s="313"/>
      <c r="D25" s="313"/>
      <c r="E25" s="313"/>
      <c r="F25" s="313"/>
      <c r="G25" s="313"/>
      <c r="H25" s="313"/>
      <c r="I25" s="313"/>
      <c r="J25" s="314"/>
      <c r="K25" s="315"/>
      <c r="L25" s="315"/>
      <c r="M25" s="315"/>
      <c r="N25" s="314"/>
      <c r="O25" s="315"/>
      <c r="P25" s="315"/>
      <c r="Q25" s="315"/>
      <c r="R25" s="314">
        <v>1800000</v>
      </c>
      <c r="S25" s="315"/>
      <c r="T25" s="315"/>
      <c r="U25" s="315"/>
      <c r="V25" s="314"/>
      <c r="W25" s="315"/>
      <c r="X25" s="315"/>
      <c r="Y25" s="315"/>
      <c r="Z25" s="314"/>
      <c r="AA25" s="315"/>
      <c r="AB25" s="315"/>
      <c r="AC25" s="315"/>
      <c r="AD25" s="314"/>
      <c r="AE25" s="315"/>
      <c r="AF25" s="315"/>
      <c r="AG25" s="315"/>
      <c r="AH25" s="314"/>
      <c r="AI25" s="315"/>
      <c r="AJ25" s="315"/>
      <c r="AK25" s="315"/>
      <c r="AL25" s="314"/>
      <c r="AM25" s="315"/>
      <c r="AN25" s="315"/>
      <c r="AO25" s="315"/>
    </row>
    <row r="26" spans="2:41" ht="26" customHeight="1" x14ac:dyDescent="0.3">
      <c r="B26" s="316" t="s">
        <v>140</v>
      </c>
      <c r="C26" s="313"/>
      <c r="D26" s="313"/>
      <c r="E26" s="313"/>
      <c r="F26" s="313"/>
      <c r="G26" s="313"/>
      <c r="H26" s="313"/>
      <c r="I26" s="313"/>
      <c r="J26" s="314"/>
      <c r="K26" s="315"/>
      <c r="L26" s="315"/>
      <c r="M26" s="315"/>
      <c r="N26" s="314"/>
      <c r="O26" s="315"/>
      <c r="P26" s="315"/>
      <c r="Q26" s="315"/>
      <c r="R26" s="314"/>
      <c r="S26" s="315"/>
      <c r="T26" s="315"/>
      <c r="U26" s="315"/>
      <c r="V26" s="314"/>
      <c r="W26" s="315"/>
      <c r="X26" s="315"/>
      <c r="Y26" s="315"/>
      <c r="Z26" s="314">
        <v>1987706</v>
      </c>
      <c r="AA26" s="315"/>
      <c r="AB26" s="315"/>
      <c r="AC26" s="315"/>
      <c r="AD26" s="314"/>
      <c r="AE26" s="315"/>
      <c r="AF26" s="315"/>
      <c r="AG26" s="315"/>
      <c r="AH26" s="314"/>
      <c r="AI26" s="315"/>
      <c r="AJ26" s="315"/>
      <c r="AK26" s="315"/>
      <c r="AL26" s="314"/>
      <c r="AM26" s="315"/>
      <c r="AN26" s="315"/>
      <c r="AO26" s="315"/>
    </row>
    <row r="27" spans="2:41" ht="26" customHeight="1" x14ac:dyDescent="0.3">
      <c r="B27" s="316" t="s">
        <v>183</v>
      </c>
      <c r="C27" s="313"/>
      <c r="D27" s="313"/>
      <c r="E27" s="313"/>
      <c r="F27" s="313"/>
      <c r="G27" s="313"/>
      <c r="H27" s="313"/>
      <c r="I27" s="313"/>
      <c r="J27" s="314"/>
      <c r="K27" s="315"/>
      <c r="L27" s="315"/>
      <c r="M27" s="315"/>
      <c r="N27" s="314"/>
      <c r="O27" s="315"/>
      <c r="P27" s="315"/>
      <c r="Q27" s="315"/>
      <c r="R27" s="314">
        <v>3000000</v>
      </c>
      <c r="S27" s="315"/>
      <c r="T27" s="315"/>
      <c r="U27" s="315"/>
      <c r="V27" s="314"/>
      <c r="W27" s="315"/>
      <c r="X27" s="315"/>
      <c r="Y27" s="315"/>
      <c r="Z27" s="314"/>
      <c r="AA27" s="315"/>
      <c r="AB27" s="315"/>
      <c r="AC27" s="315"/>
      <c r="AD27" s="314"/>
      <c r="AE27" s="315"/>
      <c r="AF27" s="315"/>
      <c r="AG27" s="315"/>
      <c r="AH27" s="314"/>
      <c r="AI27" s="315"/>
      <c r="AJ27" s="315"/>
      <c r="AK27" s="315"/>
      <c r="AL27" s="314"/>
      <c r="AM27" s="315"/>
      <c r="AN27" s="315"/>
      <c r="AO27" s="315"/>
    </row>
    <row r="28" spans="2:41" ht="26" customHeight="1" x14ac:dyDescent="0.3">
      <c r="B28" s="316" t="s">
        <v>184</v>
      </c>
      <c r="C28" s="313"/>
      <c r="D28" s="313"/>
      <c r="E28" s="313"/>
      <c r="F28" s="313"/>
      <c r="G28" s="313"/>
      <c r="H28" s="313"/>
      <c r="I28" s="313"/>
      <c r="J28" s="314">
        <v>1050000</v>
      </c>
      <c r="K28" s="315"/>
      <c r="L28" s="315"/>
      <c r="M28" s="315"/>
      <c r="N28" s="314"/>
      <c r="O28" s="315"/>
      <c r="P28" s="315"/>
      <c r="Q28" s="315"/>
      <c r="R28" s="314"/>
      <c r="S28" s="315"/>
      <c r="T28" s="315"/>
      <c r="U28" s="315"/>
      <c r="V28" s="314"/>
      <c r="W28" s="315"/>
      <c r="X28" s="315"/>
      <c r="Y28" s="315"/>
      <c r="Z28" s="314"/>
      <c r="AA28" s="315"/>
      <c r="AB28" s="315"/>
      <c r="AC28" s="315"/>
      <c r="AD28" s="314"/>
      <c r="AE28" s="315"/>
      <c r="AF28" s="315"/>
      <c r="AG28" s="315"/>
      <c r="AH28" s="314"/>
      <c r="AI28" s="315"/>
      <c r="AJ28" s="315"/>
      <c r="AK28" s="315"/>
      <c r="AL28" s="314"/>
      <c r="AM28" s="315"/>
      <c r="AN28" s="315"/>
      <c r="AO28" s="315"/>
    </row>
    <row r="29" spans="2:41" ht="26" customHeight="1" x14ac:dyDescent="0.3">
      <c r="B29" s="316"/>
      <c r="C29" s="313"/>
      <c r="D29" s="313"/>
      <c r="E29" s="313"/>
      <c r="F29" s="313"/>
      <c r="G29" s="313"/>
      <c r="H29" s="313"/>
      <c r="I29" s="313"/>
      <c r="J29" s="314"/>
      <c r="K29" s="315"/>
      <c r="L29" s="315"/>
      <c r="M29" s="315"/>
      <c r="N29" s="314"/>
      <c r="O29" s="315"/>
      <c r="P29" s="315"/>
      <c r="Q29" s="315"/>
      <c r="R29" s="314"/>
      <c r="S29" s="315"/>
      <c r="T29" s="315"/>
      <c r="U29" s="315"/>
      <c r="V29" s="314"/>
      <c r="W29" s="315"/>
      <c r="X29" s="315"/>
      <c r="Y29" s="315"/>
      <c r="Z29" s="314"/>
      <c r="AA29" s="315"/>
      <c r="AB29" s="315"/>
      <c r="AC29" s="315"/>
      <c r="AD29" s="314"/>
      <c r="AE29" s="315"/>
      <c r="AF29" s="315"/>
      <c r="AG29" s="315"/>
      <c r="AH29" s="314"/>
      <c r="AI29" s="315"/>
      <c r="AJ29" s="315"/>
      <c r="AK29" s="315"/>
      <c r="AL29" s="314"/>
      <c r="AM29" s="315"/>
      <c r="AN29" s="315"/>
      <c r="AO29" s="315"/>
    </row>
    <row r="30" spans="2:41" ht="26" customHeight="1" x14ac:dyDescent="0.3">
      <c r="B30" s="316"/>
      <c r="C30" s="313"/>
      <c r="D30" s="313"/>
      <c r="E30" s="313"/>
      <c r="F30" s="313"/>
      <c r="G30" s="313"/>
      <c r="H30" s="313"/>
      <c r="I30" s="313"/>
      <c r="J30" s="314"/>
      <c r="K30" s="315"/>
      <c r="L30" s="315"/>
      <c r="M30" s="315"/>
      <c r="N30" s="314"/>
      <c r="O30" s="315"/>
      <c r="P30" s="315"/>
      <c r="Q30" s="315"/>
      <c r="R30" s="314"/>
      <c r="S30" s="315"/>
      <c r="T30" s="315"/>
      <c r="U30" s="315"/>
      <c r="V30" s="314"/>
      <c r="W30" s="315"/>
      <c r="X30" s="315"/>
      <c r="Y30" s="315"/>
      <c r="Z30" s="314"/>
      <c r="AA30" s="315"/>
      <c r="AB30" s="315"/>
      <c r="AC30" s="315"/>
      <c r="AD30" s="314"/>
      <c r="AE30" s="315"/>
      <c r="AF30" s="315"/>
      <c r="AG30" s="315"/>
      <c r="AH30" s="314"/>
      <c r="AI30" s="315"/>
      <c r="AJ30" s="315"/>
      <c r="AK30" s="315"/>
      <c r="AL30" s="314"/>
      <c r="AM30" s="315"/>
      <c r="AN30" s="315"/>
      <c r="AO30" s="315"/>
    </row>
    <row r="31" spans="2:41" ht="26" customHeight="1" x14ac:dyDescent="0.3">
      <c r="B31" s="316"/>
      <c r="C31" s="313"/>
      <c r="D31" s="313"/>
      <c r="E31" s="313"/>
      <c r="F31" s="313"/>
      <c r="G31" s="313"/>
      <c r="H31" s="313"/>
      <c r="I31" s="313"/>
      <c r="J31" s="314"/>
      <c r="K31" s="315"/>
      <c r="L31" s="315"/>
      <c r="M31" s="315"/>
      <c r="N31" s="314"/>
      <c r="O31" s="315"/>
      <c r="P31" s="315"/>
      <c r="Q31" s="315"/>
      <c r="R31" s="314"/>
      <c r="S31" s="315"/>
      <c r="T31" s="315"/>
      <c r="U31" s="315"/>
      <c r="V31" s="314"/>
      <c r="W31" s="315"/>
      <c r="X31" s="315"/>
      <c r="Y31" s="315"/>
      <c r="Z31" s="314"/>
      <c r="AA31" s="315"/>
      <c r="AB31" s="315"/>
      <c r="AC31" s="315"/>
      <c r="AD31" s="314"/>
      <c r="AE31" s="315"/>
      <c r="AF31" s="315"/>
      <c r="AG31" s="315"/>
      <c r="AH31" s="314"/>
      <c r="AI31" s="315"/>
      <c r="AJ31" s="315"/>
      <c r="AK31" s="315"/>
      <c r="AL31" s="314"/>
      <c r="AM31" s="315"/>
      <c r="AN31" s="315"/>
      <c r="AO31" s="315"/>
    </row>
    <row r="32" spans="2:41" ht="26" customHeight="1" x14ac:dyDescent="0.3">
      <c r="B32" s="316"/>
      <c r="C32" s="313"/>
      <c r="D32" s="313"/>
      <c r="E32" s="313"/>
      <c r="F32" s="313"/>
      <c r="G32" s="313"/>
      <c r="H32" s="313"/>
      <c r="I32" s="313"/>
      <c r="J32" s="314"/>
      <c r="K32" s="315"/>
      <c r="L32" s="315"/>
      <c r="M32" s="315"/>
      <c r="N32" s="314"/>
      <c r="O32" s="315"/>
      <c r="P32" s="315"/>
      <c r="Q32" s="315"/>
      <c r="R32" s="314"/>
      <c r="S32" s="315"/>
      <c r="T32" s="315"/>
      <c r="U32" s="315"/>
      <c r="V32" s="314"/>
      <c r="W32" s="315"/>
      <c r="X32" s="315"/>
      <c r="Y32" s="315"/>
      <c r="Z32" s="314"/>
      <c r="AA32" s="315"/>
      <c r="AB32" s="315"/>
      <c r="AC32" s="315"/>
      <c r="AD32" s="314"/>
      <c r="AE32" s="315"/>
      <c r="AF32" s="315"/>
      <c r="AG32" s="315"/>
      <c r="AH32" s="314"/>
      <c r="AI32" s="315"/>
      <c r="AJ32" s="315"/>
      <c r="AK32" s="315"/>
      <c r="AL32" s="314"/>
      <c r="AM32" s="315"/>
      <c r="AN32" s="315"/>
      <c r="AO32" s="315"/>
    </row>
    <row r="33" spans="2:41" ht="26" customHeight="1" x14ac:dyDescent="0.3">
      <c r="B33" s="316"/>
      <c r="C33" s="313"/>
      <c r="D33" s="313"/>
      <c r="E33" s="313"/>
      <c r="F33" s="313"/>
      <c r="G33" s="313"/>
      <c r="H33" s="313"/>
      <c r="I33" s="313"/>
      <c r="J33" s="314"/>
      <c r="K33" s="315"/>
      <c r="L33" s="315"/>
      <c r="M33" s="315"/>
      <c r="N33" s="314"/>
      <c r="O33" s="315"/>
      <c r="P33" s="315"/>
      <c r="Q33" s="315"/>
      <c r="R33" s="314"/>
      <c r="S33" s="315"/>
      <c r="T33" s="315"/>
      <c r="U33" s="315"/>
      <c r="V33" s="314"/>
      <c r="W33" s="315"/>
      <c r="X33" s="315"/>
      <c r="Y33" s="315"/>
      <c r="Z33" s="314"/>
      <c r="AA33" s="315"/>
      <c r="AB33" s="315"/>
      <c r="AC33" s="315"/>
      <c r="AD33" s="314"/>
      <c r="AE33" s="315"/>
      <c r="AF33" s="315"/>
      <c r="AG33" s="315"/>
      <c r="AH33" s="314"/>
      <c r="AI33" s="315"/>
      <c r="AJ33" s="315"/>
      <c r="AK33" s="315"/>
      <c r="AL33" s="314"/>
      <c r="AM33" s="315"/>
      <c r="AN33" s="315"/>
      <c r="AO33" s="315"/>
    </row>
    <row r="34" spans="2:41" ht="26" customHeight="1" x14ac:dyDescent="0.3">
      <c r="B34" s="316"/>
      <c r="C34" s="313"/>
      <c r="D34" s="313"/>
      <c r="E34" s="313"/>
      <c r="F34" s="313"/>
      <c r="G34" s="313"/>
      <c r="H34" s="313"/>
      <c r="I34" s="313"/>
      <c r="J34" s="314"/>
      <c r="K34" s="315"/>
      <c r="L34" s="315"/>
      <c r="M34" s="315"/>
      <c r="N34" s="314"/>
      <c r="O34" s="315"/>
      <c r="P34" s="315"/>
      <c r="Q34" s="315"/>
      <c r="R34" s="314"/>
      <c r="S34" s="315"/>
      <c r="T34" s="315"/>
      <c r="U34" s="315"/>
      <c r="V34" s="314"/>
      <c r="W34" s="315"/>
      <c r="X34" s="315"/>
      <c r="Y34" s="315"/>
      <c r="Z34" s="314"/>
      <c r="AA34" s="315"/>
      <c r="AB34" s="315"/>
      <c r="AC34" s="315"/>
      <c r="AD34" s="314"/>
      <c r="AE34" s="315"/>
      <c r="AF34" s="315"/>
      <c r="AG34" s="315"/>
      <c r="AH34" s="314"/>
      <c r="AI34" s="315"/>
      <c r="AJ34" s="315"/>
      <c r="AK34" s="315"/>
      <c r="AL34" s="314"/>
      <c r="AM34" s="315"/>
      <c r="AN34" s="315"/>
      <c r="AO34" s="315"/>
    </row>
    <row r="35" spans="2:41" ht="26" customHeight="1" x14ac:dyDescent="0.3">
      <c r="B35" s="316"/>
      <c r="C35" s="313"/>
      <c r="D35" s="313"/>
      <c r="E35" s="313"/>
      <c r="F35" s="313"/>
      <c r="G35" s="313"/>
      <c r="H35" s="313"/>
      <c r="I35" s="313"/>
      <c r="J35" s="314"/>
      <c r="K35" s="315"/>
      <c r="L35" s="315"/>
      <c r="M35" s="315"/>
      <c r="N35" s="314"/>
      <c r="O35" s="315"/>
      <c r="P35" s="315"/>
      <c r="Q35" s="315"/>
      <c r="R35" s="314"/>
      <c r="S35" s="315"/>
      <c r="T35" s="315"/>
      <c r="U35" s="315"/>
      <c r="V35" s="314"/>
      <c r="W35" s="315"/>
      <c r="X35" s="315"/>
      <c r="Y35" s="315"/>
      <c r="Z35" s="314"/>
      <c r="AA35" s="315"/>
      <c r="AB35" s="315"/>
      <c r="AC35" s="315"/>
      <c r="AD35" s="314"/>
      <c r="AE35" s="315"/>
      <c r="AF35" s="315"/>
      <c r="AG35" s="315"/>
      <c r="AH35" s="314"/>
      <c r="AI35" s="315"/>
      <c r="AJ35" s="315"/>
      <c r="AK35" s="315"/>
      <c r="AL35" s="314"/>
      <c r="AM35" s="315"/>
      <c r="AN35" s="315"/>
      <c r="AO35" s="315"/>
    </row>
    <row r="36" spans="2:41" ht="26" customHeight="1" x14ac:dyDescent="0.3">
      <c r="B36" s="316"/>
      <c r="C36" s="313"/>
      <c r="D36" s="313"/>
      <c r="E36" s="313"/>
      <c r="F36" s="313"/>
      <c r="G36" s="313"/>
      <c r="H36" s="313"/>
      <c r="I36" s="313"/>
      <c r="J36" s="314"/>
      <c r="K36" s="315"/>
      <c r="L36" s="315"/>
      <c r="M36" s="315"/>
      <c r="N36" s="314"/>
      <c r="O36" s="315"/>
      <c r="P36" s="315"/>
      <c r="Q36" s="315"/>
      <c r="R36" s="314"/>
      <c r="S36" s="315"/>
      <c r="T36" s="315"/>
      <c r="U36" s="315"/>
      <c r="V36" s="314"/>
      <c r="W36" s="315"/>
      <c r="X36" s="315"/>
      <c r="Y36" s="315"/>
      <c r="Z36" s="314"/>
      <c r="AA36" s="315"/>
      <c r="AB36" s="315"/>
      <c r="AC36" s="315"/>
      <c r="AD36" s="314"/>
      <c r="AE36" s="315"/>
      <c r="AF36" s="315"/>
      <c r="AG36" s="315"/>
      <c r="AH36" s="314"/>
      <c r="AI36" s="315"/>
      <c r="AJ36" s="315"/>
      <c r="AK36" s="315"/>
      <c r="AL36" s="314"/>
      <c r="AM36" s="315"/>
      <c r="AN36" s="315"/>
      <c r="AO36" s="315"/>
    </row>
    <row r="37" spans="2:41" ht="26" customHeight="1" x14ac:dyDescent="0.3">
      <c r="B37" s="316"/>
      <c r="C37" s="313"/>
      <c r="D37" s="313"/>
      <c r="E37" s="313"/>
      <c r="F37" s="313"/>
      <c r="G37" s="313"/>
      <c r="H37" s="313"/>
      <c r="I37" s="313"/>
      <c r="J37" s="314"/>
      <c r="K37" s="315"/>
      <c r="L37" s="315"/>
      <c r="M37" s="315"/>
      <c r="N37" s="314"/>
      <c r="O37" s="315"/>
      <c r="P37" s="315"/>
      <c r="Q37" s="315"/>
      <c r="R37" s="314"/>
      <c r="S37" s="315"/>
      <c r="T37" s="315"/>
      <c r="U37" s="315"/>
      <c r="V37" s="314"/>
      <c r="W37" s="315"/>
      <c r="X37" s="315"/>
      <c r="Y37" s="315"/>
      <c r="Z37" s="314"/>
      <c r="AA37" s="315"/>
      <c r="AB37" s="315"/>
      <c r="AC37" s="315"/>
      <c r="AD37" s="314"/>
      <c r="AE37" s="315"/>
      <c r="AF37" s="315"/>
      <c r="AG37" s="315"/>
      <c r="AH37" s="314"/>
      <c r="AI37" s="315"/>
      <c r="AJ37" s="315"/>
      <c r="AK37" s="315"/>
      <c r="AL37" s="314"/>
      <c r="AM37" s="315"/>
      <c r="AN37" s="315"/>
      <c r="AO37" s="315"/>
    </row>
    <row r="38" spans="2:41" ht="26" customHeight="1" x14ac:dyDescent="0.3">
      <c r="B38" s="316"/>
      <c r="C38" s="313"/>
      <c r="D38" s="313"/>
      <c r="E38" s="313"/>
      <c r="F38" s="313"/>
      <c r="G38" s="313"/>
      <c r="H38" s="313"/>
      <c r="I38" s="313"/>
      <c r="J38" s="314"/>
      <c r="K38" s="315"/>
      <c r="L38" s="315"/>
      <c r="M38" s="315"/>
      <c r="N38" s="314"/>
      <c r="O38" s="315"/>
      <c r="P38" s="315"/>
      <c r="Q38" s="315"/>
      <c r="R38" s="314"/>
      <c r="S38" s="315"/>
      <c r="T38" s="315"/>
      <c r="U38" s="315"/>
      <c r="V38" s="314"/>
      <c r="W38" s="315"/>
      <c r="X38" s="315"/>
      <c r="Y38" s="315"/>
      <c r="Z38" s="314"/>
      <c r="AA38" s="315"/>
      <c r="AB38" s="315"/>
      <c r="AC38" s="315"/>
      <c r="AD38" s="314"/>
      <c r="AE38" s="315"/>
      <c r="AF38" s="315"/>
      <c r="AG38" s="315"/>
      <c r="AH38" s="314"/>
      <c r="AI38" s="315"/>
      <c r="AJ38" s="315"/>
      <c r="AK38" s="315"/>
      <c r="AL38" s="314"/>
      <c r="AM38" s="315"/>
      <c r="AN38" s="315"/>
      <c r="AO38" s="315"/>
    </row>
    <row r="39" spans="2:41" ht="26" customHeight="1" x14ac:dyDescent="0.3">
      <c r="B39" s="316"/>
      <c r="C39" s="313"/>
      <c r="D39" s="313"/>
      <c r="E39" s="313"/>
      <c r="F39" s="313"/>
      <c r="G39" s="313"/>
      <c r="H39" s="313"/>
      <c r="I39" s="313"/>
      <c r="J39" s="314"/>
      <c r="K39" s="315"/>
      <c r="L39" s="315"/>
      <c r="M39" s="315"/>
      <c r="N39" s="314"/>
      <c r="O39" s="315"/>
      <c r="P39" s="315"/>
      <c r="Q39" s="315"/>
      <c r="R39" s="314"/>
      <c r="S39" s="315"/>
      <c r="T39" s="315"/>
      <c r="U39" s="315"/>
      <c r="V39" s="314"/>
      <c r="W39" s="315"/>
      <c r="X39" s="315"/>
      <c r="Y39" s="315"/>
      <c r="Z39" s="314"/>
      <c r="AA39" s="315"/>
      <c r="AB39" s="315"/>
      <c r="AC39" s="315"/>
      <c r="AD39" s="314"/>
      <c r="AE39" s="315"/>
      <c r="AF39" s="315"/>
      <c r="AG39" s="315"/>
      <c r="AH39" s="314"/>
      <c r="AI39" s="315"/>
      <c r="AJ39" s="315"/>
      <c r="AK39" s="315"/>
      <c r="AL39" s="314"/>
      <c r="AM39" s="315"/>
      <c r="AN39" s="315"/>
      <c r="AO39" s="315"/>
    </row>
    <row r="40" spans="2:41" ht="18" customHeight="1" x14ac:dyDescent="0.3">
      <c r="B40" s="331" t="s">
        <v>104</v>
      </c>
      <c r="C40" s="331"/>
      <c r="D40" s="331"/>
      <c r="E40" s="331"/>
      <c r="F40" s="331"/>
      <c r="G40" s="331"/>
      <c r="H40" s="331"/>
      <c r="I40" s="331"/>
      <c r="J40" s="332">
        <f>SUM(J20:M39)</f>
        <v>3550000</v>
      </c>
      <c r="K40" s="332"/>
      <c r="L40" s="332"/>
      <c r="M40" s="332"/>
      <c r="N40" s="332">
        <f>SUM(N20:Q39)</f>
        <v>4800000</v>
      </c>
      <c r="O40" s="332"/>
      <c r="P40" s="332"/>
      <c r="Q40" s="332"/>
      <c r="R40" s="332">
        <f>SUM(R20:U39)</f>
        <v>6300000</v>
      </c>
      <c r="S40" s="332"/>
      <c r="T40" s="332"/>
      <c r="U40" s="332"/>
      <c r="V40" s="332">
        <f>SUM(V20:Y39)</f>
        <v>3500000</v>
      </c>
      <c r="W40" s="332"/>
      <c r="X40" s="332"/>
      <c r="Y40" s="332"/>
      <c r="Z40" s="332">
        <f>SUM(Z20:AC39)</f>
        <v>3487706</v>
      </c>
      <c r="AA40" s="332"/>
      <c r="AB40" s="332"/>
      <c r="AC40" s="332"/>
      <c r="AD40" s="332">
        <f>SUM(AD20:AG39)</f>
        <v>0</v>
      </c>
      <c r="AE40" s="332"/>
      <c r="AF40" s="332"/>
      <c r="AG40" s="332"/>
      <c r="AH40" s="332">
        <f>SUM(AH20:AK39)</f>
        <v>0</v>
      </c>
      <c r="AI40" s="332"/>
      <c r="AJ40" s="332"/>
      <c r="AK40" s="332"/>
      <c r="AL40" s="332">
        <f>SUM(AL20:AO39)</f>
        <v>0</v>
      </c>
      <c r="AM40" s="332"/>
      <c r="AN40" s="332"/>
      <c r="AO40" s="332"/>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45">
      <c r="B42" s="334" t="s">
        <v>106</v>
      </c>
      <c r="C42" s="334"/>
      <c r="D42" s="334"/>
      <c r="E42" s="334"/>
      <c r="F42" s="334"/>
      <c r="G42" s="334"/>
      <c r="H42" s="334"/>
      <c r="I42" s="334"/>
      <c r="J42" s="329">
        <f>SUM(J40:AO40)</f>
        <v>21637706</v>
      </c>
      <c r="K42" s="330"/>
      <c r="L42" s="330"/>
      <c r="M42" s="330"/>
      <c r="N42" s="330"/>
      <c r="O42" s="330"/>
      <c r="P42" s="330"/>
      <c r="Q42" s="330"/>
      <c r="R42" s="333"/>
      <c r="S42" s="333"/>
      <c r="T42" s="333"/>
      <c r="U42" s="333"/>
      <c r="V42" s="333"/>
      <c r="W42" s="333"/>
      <c r="X42" s="333"/>
      <c r="Y42" s="333"/>
      <c r="Z42" s="333"/>
      <c r="AA42" s="333"/>
      <c r="AB42" s="333"/>
      <c r="AC42" s="333"/>
      <c r="AD42" s="333"/>
      <c r="AE42" s="333"/>
      <c r="AF42" s="333"/>
      <c r="AG42" s="333"/>
      <c r="AH42" s="333"/>
      <c r="AI42" s="333"/>
      <c r="AJ42" s="333"/>
      <c r="AK42" s="333"/>
      <c r="AL42" s="333"/>
      <c r="AM42" s="333"/>
      <c r="AN42" s="333"/>
      <c r="AO42" s="333"/>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7" zoomScale="90" zoomScaleNormal="90" workbookViewId="0">
      <selection activeCell="E9" sqref="E9"/>
    </sheetView>
  </sheetViews>
  <sheetFormatPr baseColWidth="10" defaultColWidth="11.453125" defaultRowHeight="20" x14ac:dyDescent="0.4"/>
  <cols>
    <col min="1" max="1" width="28.08984375" style="6" bestFit="1" customWidth="1"/>
    <col min="2" max="2" width="113.453125" style="5" customWidth="1"/>
    <col min="3" max="16384" width="11.453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53125" defaultRowHeight="14" x14ac:dyDescent="0.3"/>
  <cols>
    <col min="1" max="1" width="11.453125" style="1"/>
    <col min="2" max="2" width="39.36328125" style="1" customWidth="1"/>
    <col min="3" max="8" width="11.453125" style="1"/>
    <col min="9" max="9" width="15" style="1" customWidth="1"/>
    <col min="10" max="10" width="15.6328125" style="1" customWidth="1"/>
    <col min="11" max="11" width="16" style="1" customWidth="1"/>
    <col min="12" max="15" width="11.453125" style="1"/>
    <col min="16" max="16" width="10" style="1" customWidth="1"/>
    <col min="17" max="17" width="12.453125" style="1" customWidth="1"/>
    <col min="18" max="18" width="7" style="1" customWidth="1"/>
    <col min="19" max="19" width="22" style="1" customWidth="1"/>
    <col min="20" max="16384" width="11.453125" style="1"/>
  </cols>
  <sheetData>
    <row r="12" spans="2:19" ht="14.5" thickBot="1" x14ac:dyDescent="0.35"/>
    <row r="13" spans="2:19" ht="41.25" customHeight="1" thickBot="1" x14ac:dyDescent="0.7">
      <c r="B13" s="338" t="s">
        <v>7</v>
      </c>
      <c r="C13" s="339"/>
      <c r="D13" s="339"/>
      <c r="E13" s="340"/>
      <c r="F13" s="341"/>
      <c r="G13" s="341"/>
      <c r="H13" s="341"/>
      <c r="I13" s="341"/>
      <c r="J13" s="342"/>
      <c r="K13" s="338" t="s">
        <v>74</v>
      </c>
      <c r="L13" s="339"/>
      <c r="M13" s="339"/>
      <c r="N13" s="339"/>
      <c r="O13" s="339"/>
      <c r="P13" s="339"/>
      <c r="Q13" s="340"/>
      <c r="R13" s="341"/>
      <c r="S13" s="342"/>
    </row>
    <row r="14" spans="2:19" ht="41.25" customHeight="1" thickBot="1" x14ac:dyDescent="0.7">
      <c r="B14" s="338" t="s">
        <v>9</v>
      </c>
      <c r="C14" s="339"/>
      <c r="D14" s="339"/>
      <c r="E14" s="340"/>
      <c r="F14" s="341"/>
      <c r="G14" s="341"/>
      <c r="H14" s="341"/>
      <c r="I14" s="341"/>
      <c r="J14" s="342"/>
      <c r="K14" s="343" t="s">
        <v>75</v>
      </c>
      <c r="L14" s="344"/>
      <c r="M14" s="344"/>
      <c r="N14" s="345"/>
      <c r="O14" s="341"/>
      <c r="P14" s="341"/>
      <c r="Q14" s="341"/>
      <c r="R14" s="341"/>
      <c r="S14" s="342"/>
    </row>
    <row r="15" spans="2:19" ht="41.25" customHeight="1" thickBot="1" x14ac:dyDescent="0.7">
      <c r="B15" s="338" t="s">
        <v>76</v>
      </c>
      <c r="C15" s="339"/>
      <c r="D15" s="339"/>
      <c r="E15" s="340"/>
      <c r="F15" s="341"/>
      <c r="G15" s="341"/>
      <c r="H15" s="341"/>
      <c r="I15" s="341"/>
      <c r="J15" s="342"/>
      <c r="K15" s="343" t="s">
        <v>77</v>
      </c>
      <c r="L15" s="344"/>
      <c r="M15" s="344"/>
      <c r="N15" s="345"/>
      <c r="O15" s="341"/>
      <c r="P15" s="341"/>
      <c r="Q15" s="341"/>
      <c r="R15" s="341"/>
      <c r="S15" s="342"/>
    </row>
    <row r="16" spans="2:19" ht="41.25" customHeight="1" x14ac:dyDescent="0.65">
      <c r="B16" s="10"/>
      <c r="C16" s="10"/>
      <c r="D16" s="10"/>
      <c r="E16" s="10"/>
      <c r="F16" s="10"/>
      <c r="G16" s="10"/>
      <c r="H16" s="10"/>
      <c r="I16" s="10"/>
      <c r="J16" s="10"/>
      <c r="K16" s="10"/>
      <c r="L16" s="10"/>
      <c r="M16" s="10"/>
      <c r="N16" s="10"/>
      <c r="O16" s="10"/>
      <c r="P16" s="10"/>
      <c r="Q16" s="10"/>
      <c r="R16" s="10"/>
      <c r="S16" s="10"/>
    </row>
    <row r="17" spans="2:19" ht="41.25" customHeight="1" thickBot="1" x14ac:dyDescent="0.7">
      <c r="B17" s="9"/>
      <c r="C17" s="9"/>
      <c r="D17" s="9"/>
      <c r="E17" s="10"/>
      <c r="F17" s="10"/>
      <c r="G17" s="10"/>
      <c r="H17" s="10"/>
      <c r="I17" s="10"/>
      <c r="J17" s="10"/>
      <c r="K17" s="11"/>
      <c r="L17" s="11"/>
      <c r="M17" s="11"/>
      <c r="N17" s="11"/>
      <c r="O17" s="10"/>
      <c r="P17" s="10"/>
      <c r="Q17" s="10"/>
      <c r="R17" s="10"/>
      <c r="S17" s="10"/>
    </row>
    <row r="18" spans="2:19" ht="54" customHeight="1" thickBot="1" x14ac:dyDescent="0.9">
      <c r="B18" s="349" t="s">
        <v>78</v>
      </c>
      <c r="C18" s="350"/>
      <c r="D18" s="350"/>
      <c r="E18" s="350"/>
      <c r="F18" s="350"/>
      <c r="G18" s="350"/>
      <c r="H18" s="350"/>
      <c r="I18" s="351"/>
      <c r="J18" s="352"/>
      <c r="K18" s="352"/>
      <c r="L18" s="353"/>
      <c r="M18" s="353"/>
      <c r="N18" s="353"/>
      <c r="O18" s="353"/>
      <c r="P18" s="353"/>
      <c r="Q18" s="353"/>
      <c r="R18" s="353"/>
      <c r="S18" s="353"/>
    </row>
    <row r="19" spans="2:19" ht="14.5" thickBot="1" x14ac:dyDescent="0.35"/>
    <row r="20" spans="2:19" ht="45" thickBot="1" x14ac:dyDescent="0.9">
      <c r="B20" s="346" t="s">
        <v>79</v>
      </c>
      <c r="C20" s="347"/>
      <c r="D20" s="347"/>
      <c r="E20" s="347"/>
      <c r="F20" s="347"/>
      <c r="G20" s="347"/>
      <c r="H20" s="347"/>
      <c r="I20" s="348"/>
    </row>
    <row r="22" spans="2:19" ht="44.5" x14ac:dyDescent="0.85">
      <c r="B22" s="12"/>
      <c r="C22" s="12"/>
      <c r="D22" s="12"/>
      <c r="E22" s="12"/>
      <c r="F22" s="12"/>
      <c r="G22" s="12"/>
      <c r="H22" s="12"/>
      <c r="I22" s="12"/>
      <c r="J22" s="13"/>
      <c r="K22" s="13"/>
    </row>
    <row r="26" spans="2:19" ht="14.5" x14ac:dyDescent="0.35">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4.5" x14ac:dyDescent="0.35"/>
  <cols>
    <col min="1" max="1" width="40.6328125" bestFit="1" customWidth="1"/>
  </cols>
  <sheetData>
    <row r="1" spans="1:1" x14ac:dyDescent="0.35">
      <c r="A1" t="s">
        <v>121</v>
      </c>
    </row>
    <row r="2" spans="1:1" x14ac:dyDescent="0.35">
      <c r="A2" t="s">
        <v>122</v>
      </c>
    </row>
    <row r="3" spans="1:1" x14ac:dyDescent="0.3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2.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198A8068-ACD1-497E-AADC-56A353F52A2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Jairo Ignacio Perico Pinto</cp:lastModifiedBy>
  <cp:revision/>
  <cp:lastPrinted>2025-03-29T18:25:39Z</cp:lastPrinted>
  <dcterms:created xsi:type="dcterms:W3CDTF">2010-10-31T23:38:13Z</dcterms:created>
  <dcterms:modified xsi:type="dcterms:W3CDTF">2026-07-12T19:38:43Z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